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11220臺南市 111 學年度圖書採購\1111227\"/>
    </mc:Choice>
  </mc:AlternateContent>
  <bookViews>
    <workbookView xWindow="0" yWindow="0" windowWidth="17772" windowHeight="9276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05" i="1" l="1"/>
  <c r="I106" i="1"/>
  <c r="I107" i="1"/>
  <c r="I108" i="1"/>
  <c r="I109" i="1"/>
  <c r="I110" i="1"/>
  <c r="I104" i="1"/>
  <c r="I103" i="1"/>
  <c r="I136" i="1"/>
  <c r="I53" i="1"/>
  <c r="I52" i="1"/>
  <c r="I112" i="1"/>
  <c r="I111" i="1"/>
  <c r="I101" i="1"/>
  <c r="I99" i="1"/>
  <c r="I98" i="1"/>
  <c r="I97" i="1"/>
  <c r="I96" i="1"/>
  <c r="I95" i="1"/>
  <c r="I94" i="1"/>
  <c r="I93" i="1"/>
  <c r="G140" i="1" l="1"/>
  <c r="I35" i="1" l="1"/>
  <c r="I36" i="1"/>
  <c r="I37" i="1"/>
  <c r="I38" i="1"/>
  <c r="I39" i="1"/>
  <c r="I34" i="1"/>
  <c r="I33" i="1"/>
  <c r="I32" i="1"/>
  <c r="I31" i="1"/>
  <c r="I40" i="1"/>
  <c r="I29" i="1" l="1"/>
  <c r="I125" i="1"/>
  <c r="I124" i="1"/>
  <c r="I121" i="1"/>
  <c r="I122" i="1"/>
  <c r="I123" i="1"/>
  <c r="I126" i="1"/>
  <c r="I120" i="1"/>
  <c r="I114" i="1" l="1"/>
  <c r="I127" i="1"/>
  <c r="I128" i="1"/>
  <c r="I129" i="1"/>
  <c r="I130" i="1"/>
  <c r="I102" i="1"/>
  <c r="I100" i="1"/>
  <c r="I92" i="1"/>
  <c r="I91" i="1"/>
  <c r="I117" i="1"/>
  <c r="I116" i="1"/>
  <c r="I115" i="1"/>
  <c r="I90" i="1"/>
  <c r="I89" i="1"/>
  <c r="I88" i="1"/>
  <c r="I131" i="1"/>
  <c r="I118" i="1"/>
  <c r="I87" i="1"/>
  <c r="I119" i="1"/>
  <c r="I86" i="1"/>
  <c r="I135" i="1"/>
  <c r="I134" i="1"/>
  <c r="I133" i="1"/>
  <c r="I132" i="1"/>
  <c r="I85" i="1"/>
  <c r="I84" i="1" l="1"/>
  <c r="I83" i="1"/>
  <c r="I82" i="1"/>
  <c r="I81" i="1"/>
  <c r="I80" i="1"/>
  <c r="I79" i="1"/>
  <c r="I78" i="1"/>
  <c r="I77" i="1"/>
  <c r="I76" i="1"/>
  <c r="I75" i="1"/>
  <c r="I74" i="1"/>
  <c r="I73" i="1"/>
  <c r="I63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0" i="1"/>
  <c r="I41" i="1"/>
  <c r="I42" i="1"/>
  <c r="I43" i="1"/>
  <c r="I44" i="1"/>
  <c r="I45" i="1"/>
  <c r="I46" i="1"/>
  <c r="I47" i="1"/>
  <c r="I48" i="1"/>
  <c r="I49" i="1"/>
  <c r="I50" i="1"/>
  <c r="I51" i="1"/>
  <c r="I54" i="1"/>
  <c r="I55" i="1"/>
  <c r="I56" i="1"/>
  <c r="I57" i="1"/>
  <c r="I58" i="1"/>
  <c r="I59" i="1"/>
  <c r="I60" i="1"/>
  <c r="I61" i="1"/>
  <c r="I62" i="1"/>
  <c r="I64" i="1"/>
  <c r="I65" i="1"/>
  <c r="I66" i="1"/>
  <c r="I67" i="1"/>
  <c r="I68" i="1"/>
  <c r="I69" i="1"/>
  <c r="I70" i="1"/>
  <c r="I71" i="1"/>
  <c r="I72" i="1"/>
  <c r="I4" i="1"/>
  <c r="I140" i="1" l="1"/>
</calcChain>
</file>

<file path=xl/sharedStrings.xml><?xml version="1.0" encoding="utf-8"?>
<sst xmlns="http://schemas.openxmlformats.org/spreadsheetml/2006/main" count="960" uniqueCount="297">
  <si>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</si>
  <si>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</si>
  <si>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</si>
  <si>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</si>
  <si>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ISBN</t>
    <phoneticPr fontId="3" type="noConversion"/>
  </si>
  <si>
    <t>採購數量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</si>
  <si>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</si>
  <si>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</si>
  <si>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</si>
  <si>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</si>
  <si>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</si>
  <si>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合計</t>
    <phoneticPr fontId="3" type="noConversion"/>
  </si>
  <si>
    <t>出版地(國家)</t>
    <phoneticPr fontId="3" type="noConversion"/>
  </si>
  <si>
    <t>定價(新臺幣)</t>
    <phoneticPr fontId="3" type="noConversion"/>
  </si>
  <si>
    <t xml:space="preserve">            臺南市111學年度佳里區子龍國小圖書館(室）圖書採購書單                   </t>
    <phoneticPr fontId="3" type="noConversion"/>
  </si>
  <si>
    <t>Membrino, Anna</t>
  </si>
  <si>
    <t>Random House USA</t>
  </si>
  <si>
    <t>USA</t>
  </si>
  <si>
    <t>9780593128091</t>
  </si>
  <si>
    <t>否</t>
  </si>
  <si>
    <t>Maverick Early Reader 1-Pink: Tom's Den and the Big Trick</t>
  </si>
  <si>
    <t>Maverick Early Reader 1-Pink: Laptop Bug and Rip, Rip, Rip!</t>
  </si>
  <si>
    <t>Maverick Early Reader 1-Pink: Robber Ron and Sniffer Dog</t>
  </si>
  <si>
    <t>Maverick Early Reader 1-Pink: Bat's Nap and Hip Hop Hat</t>
  </si>
  <si>
    <t>Maverick Early Reader 2-Red: We Can Do It and The Big Jump</t>
  </si>
  <si>
    <t>Maverick Early Reader 2-Red: I Am Strong! And Pet Rock</t>
  </si>
  <si>
    <t>Maverick Early Reader 2-Red: Get That Broom! And Fizz! Wizz!</t>
  </si>
  <si>
    <t>Maverick Early Reader 2-Red: I Am Quicker and Greedy Gull</t>
  </si>
  <si>
    <t>Maverick Early Reader 3-Yellow: Big Tooth!</t>
  </si>
  <si>
    <t>Maverick Early Reader 3-Yellow: Buzz Off, Bee!</t>
  </si>
  <si>
    <t>Maverick Early Reader 3-Yellow: Can I Have a Dragon?</t>
  </si>
  <si>
    <t>Maverick Early Reader 3-Yellow: Surfer Chimp</t>
  </si>
  <si>
    <t>Jinks, Jenny</t>
  </si>
  <si>
    <t>Jones, Cath</t>
  </si>
  <si>
    <t>Dale, Katie</t>
  </si>
  <si>
    <t>Donald, Alison</t>
  </si>
  <si>
    <t>Dale, Liz</t>
  </si>
  <si>
    <t>Maverick Arts Publishing</t>
  </si>
  <si>
    <t>UK</t>
  </si>
  <si>
    <t>9781848866218</t>
  </si>
  <si>
    <t>9781848866232</t>
  </si>
  <si>
    <t>9781848866249</t>
  </si>
  <si>
    <t>9781848866263</t>
  </si>
  <si>
    <t>9781848866270</t>
  </si>
  <si>
    <t>9781848866287</t>
  </si>
  <si>
    <t>9781848866300</t>
  </si>
  <si>
    <t>9781848866317</t>
  </si>
  <si>
    <t>9781848866324</t>
  </si>
  <si>
    <t>The Thinking Train-C: The Three Seeds (BK+APP+Online Game Access Code)</t>
  </si>
  <si>
    <t>The Thinking Train-D: Paul Learns to Plan (BK+APP+Online Game Access Code)</t>
  </si>
  <si>
    <t>The Thinking Train-E: The Jaguar and the Cow (BK+APP+Online Game Access Code)</t>
  </si>
  <si>
    <t xml:space="preserve">Dragons Love Tacos 2 Book and Toy Set (HC) </t>
  </si>
  <si>
    <t>Herbert Puchta &amp; Gunter Gerngross</t>
  </si>
  <si>
    <t>Herbert Puchta &amp; Gavin Biggs</t>
  </si>
  <si>
    <t>Rubin, Adam</t>
  </si>
  <si>
    <t>Cavesbooks</t>
  </si>
  <si>
    <t>Dial</t>
  </si>
  <si>
    <t>9789576068829</t>
  </si>
  <si>
    <t>9789576068836</t>
  </si>
  <si>
    <t>9781984815774</t>
  </si>
  <si>
    <t>學校班級最高學生數(  155  )人</t>
    <phoneticPr fontId="3" type="noConversion"/>
  </si>
  <si>
    <t>Lowry, Lois</t>
  </si>
  <si>
    <t xml:space="preserve">The Bridge Home </t>
  </si>
  <si>
    <t>Venkatraman, Padma</t>
  </si>
  <si>
    <t>Penguin</t>
  </si>
  <si>
    <t>9781524738136</t>
  </si>
  <si>
    <t xml:space="preserve">Trouble at Table 5 #1: The Candy Caper </t>
  </si>
  <si>
    <t>Watson, Tom</t>
  </si>
  <si>
    <t>Harper Collins USA</t>
  </si>
  <si>
    <t>9780062953407</t>
  </si>
  <si>
    <t xml:space="preserve">Trouble at Table 5 #2: Busted by Breakfast </t>
  </si>
  <si>
    <t>9780062953438</t>
  </si>
  <si>
    <t xml:space="preserve">Hilo 6: All the Pieces Fit (HC) </t>
  </si>
  <si>
    <t>Winick, Judd</t>
  </si>
  <si>
    <t>9780525644064</t>
  </si>
  <si>
    <t xml:space="preserve">Marvel Action: Black Panther 1: Stormy Weather </t>
  </si>
  <si>
    <t>Baker, Kyle</t>
  </si>
  <si>
    <t>IDW</t>
  </si>
  <si>
    <t>9781684055173</t>
  </si>
  <si>
    <t xml:space="preserve">Who Was Mister Rogers? (Who Was...?) </t>
  </si>
  <si>
    <t>Bailey, Diane</t>
  </si>
  <si>
    <t xml:space="preserve">Marvel Action: Spider-Man 2: Spider-Chase </t>
  </si>
  <si>
    <t>Burnham, Erik</t>
  </si>
  <si>
    <t>9781684055210</t>
  </si>
  <si>
    <t> 朕說‧黃桑</t>
  </si>
  <si>
    <t>時報出版</t>
  </si>
  <si>
    <t>台灣</t>
  </si>
  <si>
    <t> 肥志</t>
  </si>
  <si>
    <t>野人</t>
  </si>
  <si>
    <t>神工匠&amp;超建築MINECRAFT虛擬美學殿堂：新手必學的關鍵技巧</t>
  </si>
  <si>
    <t> Project KK </t>
  </si>
  <si>
    <t>尖端</t>
  </si>
  <si>
    <t>都讓他們喊芭比Q了！Minecraft Switch版超絕殺指令大事典</t>
  </si>
  <si>
    <t> 麥塊職人組合</t>
  </si>
  <si>
    <t>我的Minecraft DIY大事典：Nintendo Switch版完全攻略</t>
  </si>
  <si>
    <t>Minecraft自然探險王！地球的秘密大圖鑑</t>
  </si>
  <si>
    <t>Minecraft建造大師：設計超酷小遊戲</t>
  </si>
  <si>
    <t> Sara Stanford</t>
  </si>
  <si>
    <t>碁峰</t>
  </si>
  <si>
    <t>最強Minecraft冒險基地建造大寶典-附設計圖</t>
  </si>
  <si>
    <t>程式設計邏輯訓練超簡單 Scratch 3初學特訓班（附330分鐘影音教學／範例檔）</t>
  </si>
  <si>
    <t>碁峰 </t>
  </si>
  <si>
    <t>Scratch超人氣遊戲大改造：動腦想、動手玩，讓程式與遊戲設計都變有趣！</t>
  </si>
  <si>
    <t> Asobism </t>
  </si>
  <si>
    <t>輕課程 用Scratch 3.0創作故事動畫及互動遊戲(範例download)</t>
  </si>
  <si>
    <t> 賴皓維</t>
  </si>
  <si>
    <t>台科大</t>
  </si>
  <si>
    <t>觀光小鎮漫遊趣：30個台灣幸福小鎮的創生與體驗旅遊</t>
  </si>
  <si>
    <t>晨星</t>
  </si>
  <si>
    <t>水滸真英雄（全套3冊）</t>
  </si>
  <si>
    <t>小兵</t>
    <phoneticPr fontId="32" type="noConversion"/>
  </si>
  <si>
    <t>小天下</t>
  </si>
  <si>
    <t>達克比辦案12-雨林縱火犯：生物多樣性與熱帶雨林生態系</t>
  </si>
  <si>
    <t>親子天下</t>
  </si>
  <si>
    <t>幼福</t>
  </si>
  <si>
    <t>聽，地球在說話【不一樣的地球知識】</t>
  </si>
  <si>
    <t>咦？天氣變臉了【千變萬化的氣候】</t>
  </si>
  <si>
    <t>走！深海大冒險【海洋的特徵與變動】</t>
  </si>
  <si>
    <t>奇妙身體大不同【有趣的身體構造】</t>
  </si>
  <si>
    <t>我的小臉會說話【身體的情緒表達】</t>
  </si>
  <si>
    <t>噓！身體有祕密【奇妙的身體訊號】</t>
  </si>
  <si>
    <t> 王文華 </t>
  </si>
  <si>
    <t> 胡妙芬</t>
  </si>
  <si>
    <t> 崔銀英 </t>
  </si>
  <si>
    <t> 人體研究所 </t>
  </si>
  <si>
    <r>
      <t> </t>
    </r>
    <r>
      <rPr>
        <sz val="10"/>
        <color rgb="FF333333"/>
        <rFont val="標楷體"/>
        <family val="4"/>
        <charset val="136"/>
      </rPr>
      <t>鄧文淵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文淵閣工作室</t>
    </r>
    <r>
      <rPr>
        <sz val="10"/>
        <color rgb="FF666666"/>
        <rFont val="標楷體"/>
        <family val="4"/>
        <charset val="136"/>
      </rPr>
      <t> </t>
    </r>
  </si>
  <si>
    <r>
      <t> </t>
    </r>
    <r>
      <rPr>
        <sz val="10"/>
        <color rgb="FF333333"/>
        <rFont val="標楷體"/>
        <family val="4"/>
        <charset val="136"/>
      </rPr>
      <t>蘇明如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蘇瑞勇</t>
    </r>
  </si>
  <si>
    <t>要不要？</t>
  </si>
  <si>
    <t>三之三</t>
    <phoneticPr fontId="32" type="noConversion"/>
  </si>
  <si>
    <t>臺灣吧 Taiwan Bar</t>
  </si>
  <si>
    <t>臺灣吧Taiwanbar</t>
  </si>
  <si>
    <t>超級烏龜</t>
  </si>
  <si>
    <t>超級兔子</t>
    <phoneticPr fontId="3" type="noConversion"/>
  </si>
  <si>
    <t>小黑啤玩臺灣：高雄篇-遊大港｜高雄港×臺灣與世界的關係</t>
  </si>
  <si>
    <t>小黑啤玩臺灣：臺南篇｜熱蘭遮城 x 閱讀素養</t>
  </si>
  <si>
    <t>小黑啤玩臺灣：竹市篇－起大風．科學園區x創客精神</t>
  </si>
  <si>
    <t>小黑啤玩臺灣：雲林篇－去看戲</t>
  </si>
  <si>
    <t>小黑啤玩臺灣：花蓮篇－迎成年</t>
  </si>
  <si>
    <t>小黑啤玩臺灣：彰化篇-逛老街│鹿港老街×文化資產保存與發展</t>
  </si>
  <si>
    <t>小黑啤玩臺灣：桃園篇-過節日｜龍岡清真寺×探索世界文化</t>
  </si>
  <si>
    <t>小黑啤玩臺灣：屏東篇－來剪紙</t>
  </si>
  <si>
    <t>幼福</t>
    <phoneticPr fontId="3" type="noConversion"/>
  </si>
  <si>
    <t> （韓）俞雪花</t>
  </si>
  <si>
    <r>
      <t> </t>
    </r>
    <r>
      <rPr>
        <sz val="12"/>
        <color theme="1"/>
        <rFont val="標楷體"/>
        <family val="4"/>
        <charset val="136"/>
      </rPr>
      <t>金禧男</t>
    </r>
  </si>
  <si>
    <t>噢！原來如此 有趣的天文學</t>
  </si>
  <si>
    <t>麥浩斯</t>
  </si>
  <si>
    <t>每顆星星都有故事：看漫畫星座神話，學天文觀星祕技</t>
  </si>
  <si>
    <t>小熊</t>
    <phoneticPr fontId="32" type="noConversion"/>
  </si>
  <si>
    <r>
      <t> </t>
    </r>
    <r>
      <rPr>
        <sz val="12"/>
        <color theme="1"/>
        <rFont val="標楷體"/>
        <family val="4"/>
        <charset val="136"/>
      </rPr>
      <t>李昫岱</t>
    </r>
  </si>
  <si>
    <r>
      <t> </t>
    </r>
    <r>
      <rPr>
        <sz val="12"/>
        <color theme="1"/>
        <rFont val="標楷體"/>
        <family val="4"/>
        <charset val="136"/>
      </rPr>
      <t>藤井旭（監修）</t>
    </r>
  </si>
  <si>
    <t>Dr Maggie’s太陽系天體星球大百科：英國頂尖太空科學家帶你衝上外太空！超具臨場感的4D太陽系探險，天文奧祕一次盡收囊中，驚心動魄的失重之旅就此展開！</t>
  </si>
  <si>
    <r>
      <t>和平國際</t>
    </r>
    <r>
      <rPr>
        <sz val="12"/>
        <color theme="1"/>
        <rFont val="新細明體"/>
        <family val="1"/>
        <charset val="136"/>
        <scheme val="minor"/>
      </rPr>
      <t> </t>
    </r>
  </si>
  <si>
    <t>行星MAPS～太陽系漫遊繪本～：你有沒有想像過，有一天我們能夠遨遊宇宙、定居其他星球呢？</t>
  </si>
  <si>
    <t>瑞昇</t>
  </si>
  <si>
    <t>宇宙用語圖鑑：將300個神祕有趣的宇宙關鍵字凝聚在一冊！天文研究所教授、太空推理作家好評推薦</t>
  </si>
  <si>
    <r>
      <t> </t>
    </r>
    <r>
      <rPr>
        <sz val="12"/>
        <color theme="1"/>
        <rFont val="標楷體"/>
        <family val="4"/>
        <charset val="136"/>
      </rPr>
      <t>梅姬．艾德林．波科克</t>
    </r>
  </si>
  <si>
    <r>
      <t> </t>
    </r>
    <r>
      <rPr>
        <sz val="12"/>
        <color theme="1"/>
        <rFont val="標楷體"/>
        <family val="4"/>
        <charset val="136"/>
      </rPr>
      <t>宇宙大哥哥 </t>
    </r>
  </si>
  <si>
    <r>
      <t> </t>
    </r>
    <r>
      <rPr>
        <sz val="12"/>
        <color theme="1"/>
        <rFont val="標楷體"/>
        <family val="4"/>
        <charset val="136"/>
      </rPr>
      <t>二間瀨敏史</t>
    </r>
  </si>
  <si>
    <t>奇幻基地</t>
  </si>
  <si>
    <t>綾羅歌．卷一</t>
    <phoneticPr fontId="32" type="noConversion"/>
  </si>
  <si>
    <t>綾羅歌．卷二</t>
    <phoneticPr fontId="32" type="noConversion"/>
  </si>
  <si>
    <t>綾羅歌．卷三</t>
    <phoneticPr fontId="32" type="noConversion"/>
  </si>
  <si>
    <t>綾羅歌．卷四</t>
    <phoneticPr fontId="32" type="noConversion"/>
  </si>
  <si>
    <t>是</t>
    <phoneticPr fontId="32" type="noConversion"/>
  </si>
  <si>
    <t>世界少年文學必讀經典60：木馬屠城記</t>
  </si>
  <si>
    <t>台灣東方</t>
  </si>
  <si>
    <t>【奇想聊齋】1～3集套書（共三冊）</t>
  </si>
  <si>
    <r>
      <t> </t>
    </r>
    <r>
      <rPr>
        <sz val="12"/>
        <color theme="1"/>
        <rFont val="標楷體"/>
        <family val="4"/>
        <charset val="136"/>
      </rPr>
      <t>鄭丰</t>
    </r>
  </si>
  <si>
    <r>
      <t> </t>
    </r>
    <r>
      <rPr>
        <sz val="10"/>
        <color rgb="FF333333"/>
        <rFont val="標楷體"/>
        <family val="4"/>
        <charset val="136"/>
      </rPr>
      <t>管家琪</t>
    </r>
    <r>
      <rPr>
        <sz val="10"/>
        <color rgb="FF666666"/>
        <rFont val="標楷體"/>
        <family val="4"/>
        <charset val="136"/>
      </rPr>
      <t>  </t>
    </r>
    <r>
      <rPr>
        <sz val="9"/>
        <color rgb="FF333333"/>
        <rFont val="標楷體"/>
        <family val="4"/>
        <charset val="136"/>
      </rPr>
      <t>追蹤作者</t>
    </r>
  </si>
  <si>
    <r>
      <t> </t>
    </r>
    <r>
      <rPr>
        <sz val="12"/>
        <color theme="1"/>
        <rFont val="標楷體"/>
        <family val="4"/>
        <charset val="136"/>
      </rPr>
      <t>劉思源</t>
    </r>
  </si>
  <si>
    <t>親子天下</t>
    <phoneticPr fontId="32" type="noConversion"/>
  </si>
  <si>
    <t>台灣</t>
    <phoneticPr fontId="32" type="noConversion"/>
  </si>
  <si>
    <t>仙人掌女孩</t>
    <phoneticPr fontId="32" type="noConversion"/>
  </si>
  <si>
    <t>達斯蒂．寶林</t>
    <phoneticPr fontId="32" type="noConversion"/>
  </si>
  <si>
    <t>仙人掌女孩2：青春期又怎樣？</t>
    <phoneticPr fontId="32" type="noConversion"/>
  </si>
  <si>
    <t>那些散落的星星</t>
    <phoneticPr fontId="32" type="noConversion"/>
  </si>
  <si>
    <r>
      <t> </t>
    </r>
    <r>
      <rPr>
        <sz val="10"/>
        <color rgb="FF333333"/>
        <rFont val="Arial"/>
        <family val="2"/>
      </rPr>
      <t>維多莉亞．傑米森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歐馬．穆罕默德</t>
    </r>
    <phoneticPr fontId="32" type="noConversion"/>
  </si>
  <si>
    <t>宮西達也</t>
    <phoneticPr fontId="32" type="noConversion"/>
  </si>
  <si>
    <t>小魯文化</t>
    <phoneticPr fontId="32" type="noConversion"/>
  </si>
  <si>
    <t>宮西達也</t>
    <phoneticPr fontId="32" type="noConversion"/>
  </si>
  <si>
    <t> 吉竹伸介</t>
    <phoneticPr fontId="32" type="noConversion"/>
  </si>
  <si>
    <t>吉竹伸介得獎繪本套組【共4冊】（好無聊啊好無聊、未來是這樣嗎？不一定喔！、看得到？還是看不到？、討厭的人都跌倒吧）</t>
    <phoneticPr fontId="32" type="noConversion"/>
  </si>
  <si>
    <t>三采</t>
    <phoneticPr fontId="32" type="noConversion"/>
  </si>
  <si>
    <t>漫畫文學經典系列套書（金銀島、遠大前程、福爾摩斯與巴斯克維爾的獵犬）</t>
  </si>
  <si>
    <r>
      <t> </t>
    </r>
    <r>
      <rPr>
        <sz val="10"/>
        <color rgb="FF333333"/>
        <rFont val="Arial"/>
        <family val="2"/>
      </rPr>
      <t>羅伯特．路易斯．史蒂文生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查爾斯‧狄更斯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亞瑟‧柯南‧道爾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傑克‧諾爾</t>
    </r>
  </si>
  <si>
    <t>三民</t>
  </si>
  <si>
    <r>
      <t> </t>
    </r>
    <r>
      <rPr>
        <sz val="10"/>
        <color rgb="FF333333"/>
        <rFont val="Arial"/>
        <family val="2"/>
      </rPr>
      <t>莫里斯．盧布朗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亞瑟‧柯南‧道爾</t>
    </r>
  </si>
  <si>
    <t>小熊出版  </t>
  </si>
  <si>
    <t>亂糟糟的弟弟</t>
    <phoneticPr fontId="32" type="noConversion"/>
  </si>
  <si>
    <t>采實文化</t>
    <phoneticPr fontId="32" type="noConversion"/>
  </si>
  <si>
    <t>胖古人的古人好朋友（博客來獨家書衣版）</t>
    <phoneticPr fontId="32" type="noConversion"/>
  </si>
  <si>
    <t> J.ho</t>
    <phoneticPr fontId="32" type="noConversion"/>
  </si>
  <si>
    <t>國語日報</t>
    <phoneticPr fontId="32" type="noConversion"/>
  </si>
  <si>
    <t>投給我！</t>
    <phoneticPr fontId="32" type="noConversion"/>
  </si>
  <si>
    <t> 班・克蘭頓 </t>
    <phoneticPr fontId="32" type="noConversion"/>
  </si>
  <si>
    <t>我不想被罵！</t>
    <phoneticPr fontId="32" type="noConversion"/>
  </si>
  <si>
    <t> 金歲實</t>
    <phoneticPr fontId="32" type="noConversion"/>
  </si>
  <si>
    <t>采實文化</t>
    <phoneticPr fontId="32" type="noConversion"/>
  </si>
  <si>
    <t>台灣</t>
    <phoneticPr fontId="32" type="noConversion"/>
  </si>
  <si>
    <t>你和我</t>
    <phoneticPr fontId="32" type="noConversion"/>
  </si>
  <si>
    <t>你和我 是全世界最動人的故事</t>
    <phoneticPr fontId="32" type="noConversion"/>
  </si>
  <si>
    <t> 愛莉姍妲．羅卡</t>
    <phoneticPr fontId="32" type="noConversion"/>
  </si>
  <si>
    <t>小杯學游泳</t>
    <phoneticPr fontId="32" type="noConversion"/>
  </si>
  <si>
    <t>我不怕！小學生的防災和避難繪本</t>
    <phoneticPr fontId="32" type="noConversion"/>
  </si>
  <si>
    <t> 山村武彥</t>
    <phoneticPr fontId="32" type="noConversion"/>
  </si>
  <si>
    <t>臺灣麥克</t>
    <phoneticPr fontId="32" type="noConversion"/>
  </si>
  <si>
    <t>三采 </t>
    <phoneticPr fontId="32" type="noConversion"/>
  </si>
  <si>
    <t>「科學偵探謎野真實」系列</t>
    <phoneticPr fontId="32" type="noConversion"/>
  </si>
  <si>
    <t>小熊出版</t>
    <phoneticPr fontId="32" type="noConversion"/>
  </si>
  <si>
    <t xml:space="preserve">Step into Reading 1: Big Shark, Little Shark, Baby Shark </t>
    <phoneticPr fontId="32" type="noConversion"/>
  </si>
  <si>
    <t>9781848866225</t>
    <phoneticPr fontId="32" type="noConversion"/>
  </si>
  <si>
    <t>說明：
1.請各校填寫書單需求時，以依2倍核定金額估計並有+-10%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</si>
  <si>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校名：子龍國小
填表人：陳姿妙               教務主任：王自強                     校長：陳金生
連絡電話：06-7262913#16           網路電話：</t>
    <phoneticPr fontId="3" type="noConversion"/>
  </si>
  <si>
    <t>是</t>
    <phoneticPr fontId="32" type="noConversion"/>
  </si>
  <si>
    <t>穿越故宮大冒險3：天靈地靈毛公鼎</t>
    <phoneticPr fontId="32" type="noConversion"/>
  </si>
  <si>
    <t>穿越故宮大冒險4：蓮花式溫碗的密碼</t>
    <phoneticPr fontId="32" type="noConversion"/>
  </si>
  <si>
    <t>穿越故宮大冒險5：谿山行旅圖冰獸任務</t>
    <phoneticPr fontId="32" type="noConversion"/>
  </si>
  <si>
    <t>親子天下</t>
    <phoneticPr fontId="32" type="noConversion"/>
  </si>
  <si>
    <t>小魯文化</t>
    <phoneticPr fontId="32" type="noConversion"/>
  </si>
  <si>
    <t>台灣東方 </t>
    <phoneticPr fontId="32" type="noConversion"/>
  </si>
  <si>
    <t> 二宮由紀子</t>
    <phoneticPr fontId="32" type="noConversion"/>
  </si>
  <si>
    <t>維京</t>
    <phoneticPr fontId="32" type="noConversion"/>
  </si>
  <si>
    <t>柴田啓子</t>
    <phoneticPr fontId="32" type="noConversion"/>
  </si>
  <si>
    <t>采實文化</t>
    <phoneticPr fontId="32" type="noConversion"/>
  </si>
  <si>
    <t>三采</t>
    <phoneticPr fontId="32" type="noConversion"/>
  </si>
  <si>
    <t>小天下</t>
    <phoneticPr fontId="32" type="noConversion"/>
  </si>
  <si>
    <t> 洋洋兔</t>
    <phoneticPr fontId="32" type="noConversion"/>
  </si>
  <si>
    <t>幼福</t>
    <phoneticPr fontId="32" type="noConversion"/>
  </si>
  <si>
    <t>幼福</t>
    <phoneticPr fontId="32" type="noConversion"/>
  </si>
  <si>
    <t> 池上彰 </t>
    <phoneticPr fontId="32" type="noConversion"/>
  </si>
  <si>
    <t> 蘇珊‧維爾德</t>
    <phoneticPr fontId="32" type="noConversion"/>
  </si>
  <si>
    <r>
      <t> </t>
    </r>
    <r>
      <rPr>
        <sz val="13"/>
        <color theme="1"/>
        <rFont val="標楷體"/>
        <family val="4"/>
        <charset val="136"/>
      </rPr>
      <t>故事：寫給所有人的歷史團隊</t>
    </r>
    <phoneticPr fontId="32" type="noConversion"/>
  </si>
  <si>
    <r>
      <t> 鄭宗弦</t>
    </r>
    <r>
      <rPr>
        <sz val="13"/>
        <color rgb="FF666666"/>
        <rFont val="標楷體"/>
        <family val="4"/>
        <charset val="136"/>
      </rPr>
      <t>  </t>
    </r>
    <r>
      <rPr>
        <sz val="13"/>
        <color rgb="FF333333"/>
        <rFont val="標楷體"/>
        <family val="4"/>
        <charset val="136"/>
      </rPr>
      <t>追蹤作者</t>
    </r>
    <phoneticPr fontId="32" type="noConversion"/>
  </si>
  <si>
    <r>
      <t> 鄭宗弦</t>
    </r>
    <r>
      <rPr>
        <sz val="13"/>
        <color rgb="FF666666"/>
        <rFont val="標楷體"/>
        <family val="4"/>
        <charset val="136"/>
      </rPr>
      <t>  </t>
    </r>
    <r>
      <rPr>
        <sz val="13"/>
        <color rgb="FF333333"/>
        <rFont val="標楷體"/>
        <family val="4"/>
        <charset val="136"/>
      </rPr>
      <t>追蹤作者</t>
    </r>
    <phoneticPr fontId="32" type="noConversion"/>
  </si>
  <si>
    <t>朕說歷史【春秋篇】</t>
  </si>
  <si>
    <t>朕說歷史【戰國篇】</t>
    <phoneticPr fontId="32" type="noConversion"/>
  </si>
  <si>
    <t>如果歷史是一群喵(1)：夏商周【萌貓漫畫學歷史】</t>
  </si>
  <si>
    <t>如果歷史是一群喵(2)：春秋戰國篇【萌貓漫畫學歷史】</t>
  </si>
  <si>
    <t>如果歷史是一群喵(3)：秦楚兩漢篇【萌貓漫畫學歷史】</t>
  </si>
  <si>
    <t>如果歷史是一群喵(4)：東漢末年篇【萌貓漫畫學歷史】</t>
  </si>
  <si>
    <t>如果歷史是一群喵(6)：魏晉南北篇【萌貓漫畫學歷史】</t>
  </si>
  <si>
    <t>如果歷史是一群喵(5)：亂世三國篇【萌貓漫畫學歷史】</t>
  </si>
  <si>
    <t>如果歷史是一群喵(7)：隋唐風雲【萌貓漫畫學歷史】</t>
  </si>
  <si>
    <t>如果歷史是一群喵(8)：盛世大唐篇【萌貓漫畫學歷史】</t>
  </si>
  <si>
    <t>如果歷史是一群喵(9)：五代十國篇【萌貓漫畫學歷史】</t>
  </si>
  <si>
    <t>如果歷史是一群喵(10)：宋遼金夏篇【萌貓漫畫學歷史】</t>
  </si>
  <si>
    <r>
      <t> </t>
    </r>
    <r>
      <rPr>
        <sz val="10"/>
        <color rgb="FF333333"/>
        <rFont val="Arial"/>
        <family val="2"/>
      </rPr>
      <t>青山剛昌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Galileo工房</t>
    </r>
    <phoneticPr fontId="32" type="noConversion"/>
  </si>
  <si>
    <r>
      <t> </t>
    </r>
    <r>
      <rPr>
        <sz val="10"/>
        <color rgb="FF333333"/>
        <rFont val="Arial"/>
        <family val="2"/>
      </rPr>
      <t>佐東綠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木滝理真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石川北二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田中智章</t>
    </r>
    <r>
      <rPr>
        <sz val="10"/>
        <color rgb="FF666666"/>
        <rFont val="Arial"/>
        <family val="2"/>
      </rPr>
      <t> </t>
    </r>
    <phoneticPr fontId="32" type="noConversion"/>
  </si>
  <si>
    <t>9781848866256</t>
    <phoneticPr fontId="32" type="noConversion"/>
  </si>
  <si>
    <t>9781848866294</t>
    <phoneticPr fontId="32" type="noConversion"/>
  </si>
  <si>
    <t>9780593302187</t>
    <phoneticPr fontId="32" type="noConversion"/>
  </si>
  <si>
    <t>9789576068812</t>
    <phoneticPr fontId="32" type="noConversion"/>
  </si>
  <si>
    <t>9781524792190</t>
    <phoneticPr fontId="32" type="noConversion"/>
  </si>
  <si>
    <t>故事臺灣史3：20個奠基臺灣的關鍵地點</t>
  </si>
  <si>
    <t>故事臺灣史4：22個代表臺灣的關鍵事物</t>
  </si>
  <si>
    <t>故事臺灣史: 22個改變臺灣的關鍵人物</t>
  </si>
  <si>
    <t>梅子老師這一班. 1, 教室被封銷了! </t>
  </si>
  <si>
    <t>梅子老師這一班2：我們全班都有了！</t>
  </si>
  <si>
    <t>梅子老師這一班3：聽說班上有小偷？</t>
  </si>
  <si>
    <t>故事臺灣史1：10個翻轉臺灣的關鍵時刻</t>
    <phoneticPr fontId="32" type="noConversion"/>
  </si>
  <si>
    <t>太熱的話，脫外套就好啦！</t>
    <phoneticPr fontId="32" type="noConversion"/>
  </si>
  <si>
    <t>穿越故宮大冒險1：翠玉白菜上的蒙古女孩（暢銷紀念版，附贈限量遊戲書衣）</t>
    <phoneticPr fontId="32" type="noConversion"/>
  </si>
  <si>
    <t>穿越故宮大冒險2：肉形石的召喚</t>
    <phoneticPr fontId="32" type="noConversion"/>
  </si>
  <si>
    <t>穿越故宮大冒險6：快雪時晴帖神乎其技</t>
    <phoneticPr fontId="32" type="noConversion"/>
  </si>
  <si>
    <t>穿越故宮大冒險7：驚天動地多寶格</t>
    <phoneticPr fontId="32" type="noConversion"/>
  </si>
  <si>
    <t>我們的節氣：畫給孩子的二十四節氣變化</t>
    <phoneticPr fontId="32" type="noConversion"/>
  </si>
  <si>
    <t>我們的神話【畫給孩子的神話傳說】</t>
    <phoneticPr fontId="32" type="noConversion"/>
  </si>
  <si>
    <t>我們的姓氏【畫給孩子的尋根之旅】</t>
    <phoneticPr fontId="32" type="noConversion"/>
  </si>
  <si>
    <t>我們的生肖【畫給孩子的十二生肖故事】</t>
    <phoneticPr fontId="32" type="noConversion"/>
  </si>
  <si>
    <t>我們為什麼要讀書？為什麼要工作？【自我探索平裝版】：為了得到幸福，希望你能好好思考這些事</t>
    <phoneticPr fontId="32" type="noConversion"/>
  </si>
  <si>
    <t>慢小黃出任務</t>
    <phoneticPr fontId="32" type="noConversion"/>
  </si>
  <si>
    <t>地下鐵小子</t>
    <phoneticPr fontId="32" type="noConversion"/>
  </si>
  <si>
    <t>我來幫你開</t>
    <phoneticPr fontId="32" type="noConversion"/>
  </si>
  <si>
    <t>名偵探柯南科學推理教室2：看透真相的透鏡</t>
    <phoneticPr fontId="32" type="noConversion"/>
  </si>
  <si>
    <t>名偵探柯南科學推理教室3：磁鐵的神奇力量</t>
    <phoneticPr fontId="32" type="noConversion"/>
  </si>
  <si>
    <t>名偵探柯南科學推理教室4：偵探必知的生活科學</t>
    <phoneticPr fontId="32" type="noConversion"/>
  </si>
  <si>
    <t>名偵探柯南科學推理教室5：千變萬化的水</t>
    <phoneticPr fontId="32" type="noConversion"/>
  </si>
  <si>
    <t>名偵探柯南科學推理教室6：神祕的宇宙與重力</t>
    <phoneticPr fontId="32" type="noConversion"/>
  </si>
  <si>
    <t>名偵探柯南科學推理教室7：食物中的科學</t>
    <phoneticPr fontId="32" type="noConversion"/>
  </si>
  <si>
    <t>名偵探柯南科學推理教室8：忍者大解密</t>
    <phoneticPr fontId="32" type="noConversion"/>
  </si>
  <si>
    <t>名偵探柯南科學推理教室9：推理迷必懂的元素</t>
    <phoneticPr fontId="32" type="noConversion"/>
  </si>
  <si>
    <t>名偵探柯南科學推理教室10：救命的防災知識</t>
    <phoneticPr fontId="32" type="noConversion"/>
  </si>
  <si>
    <t>名偵探柯南科學推理教室1：隱藏的破案科學</t>
    <phoneticPr fontId="32" type="noConversion"/>
  </si>
  <si>
    <t>怪盜亞森‧羅蘋1：神祕旅客</t>
  </si>
  <si>
    <t>怪盜亞森‧羅蘋2：怪盜與名偵探</t>
  </si>
  <si>
    <t>怪盜亞森‧羅蘋3：皇后的項鍊</t>
  </si>
  <si>
    <t>怪盜亞森‧羅蘋4：少女奧坦絲的冒險</t>
  </si>
  <si>
    <t>怪盜亞森‧羅蘋5：813之謎</t>
  </si>
  <si>
    <t>哆啦A夢科學大冒險1：前進月球勘查號</t>
  </si>
  <si>
    <r>
      <t> </t>
    </r>
    <r>
      <rPr>
        <sz val="8"/>
        <color rgb="FF333333"/>
        <rFont val="Arial"/>
        <family val="2"/>
      </rPr>
      <t>藤子．F．不二雄</t>
    </r>
    <r>
      <rPr>
        <sz val="8"/>
        <color rgb="FF666666"/>
        <rFont val="Arial"/>
        <family val="2"/>
      </rPr>
      <t>, </t>
    </r>
    <r>
      <rPr>
        <sz val="8"/>
        <color rgb="FF333333"/>
        <rFont val="Arial"/>
        <family val="2"/>
      </rPr>
      <t>肘岡誠</t>
    </r>
  </si>
  <si>
    <t>遠流 </t>
  </si>
  <si>
    <t>哆啦A夢科學大冒險2：穿梭恐龍異時代</t>
  </si>
  <si>
    <t>哆啦A夢科學大冒險3：觀察微物小宇宙</t>
  </si>
  <si>
    <t>少年小樹之歌</t>
    <phoneticPr fontId="32" type="noConversion"/>
  </si>
  <si>
    <t> 佛瑞斯特．卡特</t>
    <phoneticPr fontId="32" type="noConversion"/>
  </si>
  <si>
    <t>高寶</t>
    <phoneticPr fontId="32" type="noConversion"/>
  </si>
  <si>
    <t xml:space="preserve">The Willoughbys Movie Tie-in  (Netflix) 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</si>
</sst>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6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0"/>
      <color indexed="8"/>
      <name val="標楷體"/>
      <family val="4"/>
      <charset val="136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0"/>
      <color theme="1"/>
      <name val="微軟正黑體"/>
      <family val="2"/>
      <charset val="136"/>
    </font>
    <font>
      <sz val="10"/>
      <color rgb="FF000000"/>
      <name val="Times New Roman"/>
      <family val="1"/>
    </font>
    <font>
      <sz val="10"/>
      <color rgb="FF232323"/>
      <name val="Arial"/>
      <family val="2"/>
    </font>
    <font>
      <sz val="9"/>
      <name val="新細明體"/>
      <family val="2"/>
      <charset val="136"/>
      <scheme val="minor"/>
    </font>
    <font>
      <sz val="10"/>
      <color rgb="FF232323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rgb="FF666666"/>
      <name val="標楷體"/>
      <family val="4"/>
      <charset val="136"/>
    </font>
    <font>
      <sz val="10"/>
      <color rgb="FF333333"/>
      <name val="標楷體"/>
      <family val="4"/>
      <charset val="136"/>
    </font>
    <font>
      <sz val="11"/>
      <color theme="1"/>
      <name val="標楷體"/>
      <family val="4"/>
      <charset val="136"/>
    </font>
    <font>
      <sz val="13"/>
      <color rgb="FF333333"/>
      <name val="標楷體"/>
      <family val="4"/>
      <charset val="136"/>
    </font>
    <font>
      <sz val="9"/>
      <color rgb="FF333333"/>
      <name val="標楷體"/>
      <family val="4"/>
      <charset val="136"/>
    </font>
    <font>
      <sz val="10"/>
      <color rgb="FF333333"/>
      <name val="Arial"/>
      <family val="2"/>
    </font>
    <font>
      <sz val="10"/>
      <color rgb="FF666666"/>
      <name val="Arial"/>
      <family val="2"/>
    </font>
    <font>
      <sz val="13"/>
      <color theme="1"/>
      <name val="標楷體"/>
      <family val="4"/>
      <charset val="136"/>
    </font>
    <font>
      <sz val="13"/>
      <color rgb="FF666666"/>
      <name val="標楷體"/>
      <family val="4"/>
      <charset val="136"/>
    </font>
    <font>
      <sz val="8"/>
      <color rgb="FF666666"/>
      <name val="Arial"/>
      <family val="2"/>
    </font>
    <font>
      <sz val="8"/>
      <color rgb="FF33333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0" fontId="4" fillId="0" borderId="0"/>
    <xf numFmtId="43" fontId="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" fillId="8" borderId="15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0" fillId="0" borderId="0"/>
    <xf numFmtId="0" fontId="1" fillId="0" borderId="0">
      <alignment vertical="center"/>
    </xf>
    <xf numFmtId="0" fontId="1" fillId="8" borderId="15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29" fillId="0" borderId="1" xfId="47" applyNumberFormat="1" applyFont="1" applyBorder="1" applyAlignment="1">
      <alignment vertical="center"/>
    </xf>
    <xf numFmtId="0" fontId="29" fillId="0" borderId="1" xfId="47" applyFont="1" applyBorder="1" applyAlignment="1">
      <alignment vertical="center" shrinkToFit="1"/>
    </xf>
    <xf numFmtId="0" fontId="29" fillId="0" borderId="1" xfId="47" applyFont="1" applyBorder="1" applyAlignment="1">
      <alignment vertical="center" shrinkToFit="1"/>
    </xf>
    <xf numFmtId="0" fontId="29" fillId="0" borderId="1" xfId="47" applyFont="1" applyBorder="1" applyAlignment="1">
      <alignment horizontal="center" vertical="center" shrinkToFit="1"/>
    </xf>
    <xf numFmtId="49" fontId="29" fillId="0" borderId="1" xfId="47" applyNumberFormat="1" applyFont="1" applyBorder="1" applyAlignment="1">
      <alignment vertical="center" shrinkToFit="1"/>
    </xf>
    <xf numFmtId="0" fontId="29" fillId="0" borderId="1" xfId="47" applyFont="1" applyBorder="1" applyAlignment="1">
      <alignment vertical="center"/>
    </xf>
    <xf numFmtId="0" fontId="29" fillId="0" borderId="1" xfId="47" applyNumberFormat="1" applyFont="1" applyBorder="1" applyAlignment="1">
      <alignment vertical="center"/>
    </xf>
    <xf numFmtId="0" fontId="29" fillId="0" borderId="1" xfId="47" applyFont="1" applyBorder="1" applyAlignment="1">
      <alignment horizontal="center" vertical="center"/>
    </xf>
    <xf numFmtId="49" fontId="29" fillId="0" borderId="1" xfId="47" applyNumberFormat="1" applyFont="1" applyBorder="1" applyAlignment="1">
      <alignment vertical="center"/>
    </xf>
    <xf numFmtId="0" fontId="29" fillId="0" borderId="1" xfId="47" applyFont="1" applyBorder="1" applyAlignment="1">
      <alignment vertical="center" shrinkToFit="1"/>
    </xf>
    <xf numFmtId="0" fontId="29" fillId="0" borderId="1" xfId="47" applyFont="1" applyBorder="1" applyAlignment="1">
      <alignment vertical="center" shrinkToFit="1"/>
    </xf>
    <xf numFmtId="0" fontId="29" fillId="0" borderId="1" xfId="47" applyFont="1" applyBorder="1" applyAlignment="1">
      <alignment horizontal="center" vertical="center" shrinkToFit="1"/>
    </xf>
    <xf numFmtId="49" fontId="29" fillId="0" borderId="1" xfId="47" applyNumberFormat="1" applyFont="1" applyBorder="1" applyAlignment="1">
      <alignment vertical="center" shrinkToFit="1"/>
    </xf>
    <xf numFmtId="0" fontId="29" fillId="0" borderId="1" xfId="47" applyFont="1" applyBorder="1" applyAlignment="1">
      <alignment vertical="center"/>
    </xf>
    <xf numFmtId="0" fontId="29" fillId="0" borderId="1" xfId="47" applyFont="1" applyBorder="1" applyAlignment="1">
      <alignment horizontal="center" vertical="center"/>
    </xf>
    <xf numFmtId="0" fontId="29" fillId="0" borderId="1" xfId="47" applyNumberFormat="1" applyFont="1" applyBorder="1" applyAlignment="1">
      <alignment vertical="center"/>
    </xf>
    <xf numFmtId="49" fontId="29" fillId="0" borderId="1" xfId="47" applyNumberFormat="1" applyFont="1" applyBorder="1">
      <alignment vertical="center"/>
    </xf>
    <xf numFmtId="0" fontId="29" fillId="0" borderId="1" xfId="47" applyFont="1" applyBorder="1">
      <alignment vertical="center"/>
    </xf>
    <xf numFmtId="49" fontId="29" fillId="0" borderId="1" xfId="47" applyNumberFormat="1" applyFont="1" applyBorder="1" applyAlignment="1">
      <alignment vertical="center"/>
    </xf>
    <xf numFmtId="0" fontId="29" fillId="0" borderId="1" xfId="47" applyFont="1" applyBorder="1" applyAlignment="1">
      <alignment vertical="center" shrinkToFit="1"/>
    </xf>
    <xf numFmtId="0" fontId="29" fillId="0" borderId="1" xfId="47" applyFont="1" applyBorder="1" applyAlignment="1">
      <alignment horizontal="center" vertical="center" shrinkToFit="1"/>
    </xf>
    <xf numFmtId="49" fontId="29" fillId="0" borderId="1" xfId="47" applyNumberFormat="1" applyFont="1" applyBorder="1" applyAlignment="1">
      <alignment vertical="center" shrinkToFit="1"/>
    </xf>
    <xf numFmtId="0" fontId="29" fillId="0" borderId="1" xfId="47" applyFont="1" applyBorder="1" applyAlignment="1">
      <alignment vertical="center"/>
    </xf>
    <xf numFmtId="0" fontId="29" fillId="0" borderId="1" xfId="47" applyFont="1" applyBorder="1" applyAlignment="1">
      <alignment horizontal="center" vertical="center"/>
    </xf>
    <xf numFmtId="0" fontId="29" fillId="0" borderId="1" xfId="47" applyNumberFormat="1" applyFont="1" applyBorder="1" applyAlignment="1">
      <alignment vertical="center"/>
    </xf>
    <xf numFmtId="0" fontId="29" fillId="0" borderId="1" xfId="70" applyFont="1" applyBorder="1" applyAlignment="1">
      <alignment vertical="center" shrinkToFit="1"/>
    </xf>
    <xf numFmtId="0" fontId="29" fillId="0" borderId="1" xfId="70" applyFont="1" applyBorder="1" applyAlignment="1">
      <alignment horizontal="center" vertical="center" shrinkToFit="1"/>
    </xf>
    <xf numFmtId="49" fontId="29" fillId="0" borderId="1" xfId="70" applyNumberFormat="1" applyFont="1" applyBorder="1" applyAlignment="1">
      <alignment vertical="center" shrinkToFit="1"/>
    </xf>
    <xf numFmtId="0" fontId="29" fillId="0" borderId="1" xfId="70" applyFont="1" applyBorder="1" applyAlignment="1">
      <alignment vertical="center"/>
    </xf>
    <xf numFmtId="0" fontId="29" fillId="0" borderId="1" xfId="70" applyFont="1" applyBorder="1" applyAlignment="1">
      <alignment horizontal="center" vertical="center"/>
    </xf>
    <xf numFmtId="49" fontId="29" fillId="0" borderId="1" xfId="70" applyNumberFormat="1" applyFont="1" applyBorder="1" applyAlignment="1">
      <alignment vertical="center"/>
    </xf>
    <xf numFmtId="0" fontId="29" fillId="0" borderId="1" xfId="70" applyFont="1" applyBorder="1" applyAlignment="1">
      <alignment vertical="center" shrinkToFit="1"/>
    </xf>
    <xf numFmtId="0" fontId="29" fillId="0" borderId="1" xfId="70" applyFont="1" applyBorder="1" applyAlignment="1">
      <alignment horizontal="center" vertical="center" shrinkToFit="1"/>
    </xf>
    <xf numFmtId="49" fontId="29" fillId="0" borderId="1" xfId="70" applyNumberFormat="1" applyFont="1" applyBorder="1" applyAlignment="1">
      <alignment vertical="center" shrinkToFit="1"/>
    </xf>
    <xf numFmtId="0" fontId="29" fillId="0" borderId="1" xfId="70" applyFont="1" applyBorder="1" applyAlignment="1">
      <alignment vertical="center"/>
    </xf>
    <xf numFmtId="0" fontId="29" fillId="0" borderId="1" xfId="70" applyFont="1" applyBorder="1" applyAlignment="1">
      <alignment horizontal="center" vertical="center"/>
    </xf>
    <xf numFmtId="0" fontId="29" fillId="0" borderId="1" xfId="70" applyFont="1" applyBorder="1" applyAlignment="1">
      <alignment vertical="center"/>
    </xf>
    <xf numFmtId="49" fontId="29" fillId="0" borderId="1" xfId="70" applyNumberFormat="1" applyFont="1" applyBorder="1" applyAlignment="1">
      <alignment vertical="center"/>
    </xf>
    <xf numFmtId="0" fontId="29" fillId="0" borderId="1" xfId="70" applyFont="1" applyBorder="1" applyAlignment="1">
      <alignment vertical="center" shrinkToFit="1"/>
    </xf>
    <xf numFmtId="0" fontId="29" fillId="0" borderId="1" xfId="70" applyFont="1" applyBorder="1" applyAlignment="1">
      <alignment horizontal="center" vertical="center" shrinkToFit="1"/>
    </xf>
    <xf numFmtId="49" fontId="29" fillId="0" borderId="1" xfId="70" applyNumberFormat="1" applyFont="1" applyBorder="1" applyAlignment="1">
      <alignment vertical="center" shrinkToFit="1"/>
    </xf>
    <xf numFmtId="49" fontId="29" fillId="0" borderId="1" xfId="70" applyNumberFormat="1" applyFont="1" applyBorder="1" applyAlignment="1">
      <alignment vertical="center"/>
    </xf>
    <xf numFmtId="0" fontId="29" fillId="0" borderId="1" xfId="70" applyFont="1" applyBorder="1" applyAlignment="1">
      <alignment vertical="center" shrinkToFit="1"/>
    </xf>
    <xf numFmtId="0" fontId="29" fillId="0" borderId="1" xfId="70" applyFont="1" applyBorder="1" applyAlignment="1">
      <alignment horizontal="center" vertical="center" shrinkToFit="1"/>
    </xf>
    <xf numFmtId="49" fontId="29" fillId="0" borderId="1" xfId="70" applyNumberFormat="1" applyFont="1" applyBorder="1" applyAlignment="1">
      <alignment vertical="center" shrinkToFit="1"/>
    </xf>
    <xf numFmtId="0" fontId="29" fillId="0" borderId="1" xfId="70" applyFont="1" applyBorder="1" applyAlignment="1">
      <alignment vertical="center"/>
    </xf>
    <xf numFmtId="49" fontId="29" fillId="0" borderId="1" xfId="70" applyNumberFormat="1" applyFont="1" applyBorder="1" applyAlignment="1">
      <alignment vertical="center"/>
    </xf>
    <xf numFmtId="0" fontId="29" fillId="0" borderId="1" xfId="70" applyFont="1" applyBorder="1" applyAlignment="1">
      <alignment vertical="center" shrinkToFit="1"/>
    </xf>
    <xf numFmtId="0" fontId="29" fillId="0" borderId="1" xfId="70" applyFont="1" applyBorder="1" applyAlignment="1">
      <alignment horizontal="center" vertical="center" shrinkToFit="1"/>
    </xf>
    <xf numFmtId="49" fontId="29" fillId="0" borderId="1" xfId="70" applyNumberFormat="1" applyFont="1" applyBorder="1" applyAlignment="1">
      <alignment vertical="center" shrinkToFit="1"/>
    </xf>
    <xf numFmtId="0" fontId="29" fillId="0" borderId="1" xfId="70" applyFont="1" applyBorder="1" applyAlignment="1">
      <alignment vertical="center"/>
    </xf>
    <xf numFmtId="0" fontId="29" fillId="0" borderId="1" xfId="70" applyFont="1" applyBorder="1" applyAlignment="1">
      <alignment vertical="center"/>
    </xf>
    <xf numFmtId="49" fontId="29" fillId="0" borderId="1" xfId="70" applyNumberFormat="1" applyFont="1" applyBorder="1" applyAlignment="1">
      <alignment vertical="center"/>
    </xf>
    <xf numFmtId="0" fontId="29" fillId="0" borderId="1" xfId="70" applyFont="1" applyBorder="1" applyAlignment="1">
      <alignment vertical="center" shrinkToFit="1"/>
    </xf>
    <xf numFmtId="0" fontId="29" fillId="0" borderId="1" xfId="70" applyFont="1" applyBorder="1" applyAlignment="1">
      <alignment horizontal="center" vertical="center" shrinkToFit="1"/>
    </xf>
    <xf numFmtId="49" fontId="29" fillId="0" borderId="1" xfId="70" applyNumberFormat="1" applyFont="1" applyBorder="1" applyAlignment="1">
      <alignment vertical="center" shrinkToFit="1"/>
    </xf>
    <xf numFmtId="0" fontId="31" fillId="0" borderId="0" xfId="0" applyFont="1">
      <alignment vertical="center"/>
    </xf>
    <xf numFmtId="12" fontId="29" fillId="0" borderId="1" xfId="47" applyNumberFormat="1" applyFont="1" applyBorder="1" applyAlignment="1">
      <alignment vertical="center"/>
    </xf>
    <xf numFmtId="0" fontId="9" fillId="0" borderId="1" xfId="0" applyFont="1" applyBorder="1">
      <alignment vertical="center"/>
    </xf>
    <xf numFmtId="0" fontId="33" fillId="0" borderId="1" xfId="0" applyFont="1" applyBorder="1">
      <alignment vertical="center"/>
    </xf>
    <xf numFmtId="1" fontId="33" fillId="0" borderId="1" xfId="0" applyNumberFormat="1" applyFont="1" applyBorder="1">
      <alignment vertical="center"/>
    </xf>
    <xf numFmtId="0" fontId="34" fillId="0" borderId="1" xfId="70" applyFont="1" applyBorder="1" applyAlignment="1">
      <alignment vertical="center"/>
    </xf>
    <xf numFmtId="12" fontId="34" fillId="0" borderId="1" xfId="47" applyNumberFormat="1" applyFont="1" applyBorder="1" applyAlignment="1">
      <alignment vertical="center"/>
    </xf>
    <xf numFmtId="0" fontId="34" fillId="0" borderId="1" xfId="47" applyFont="1" applyBorder="1" applyAlignment="1">
      <alignment horizontal="center" vertical="center"/>
    </xf>
    <xf numFmtId="0" fontId="34" fillId="0" borderId="1" xfId="47" applyNumberFormat="1" applyFont="1" applyBorder="1" applyAlignment="1">
      <alignment vertical="center"/>
    </xf>
    <xf numFmtId="0" fontId="34" fillId="0" borderId="1" xfId="47" applyFont="1" applyBorder="1" applyAlignment="1">
      <alignment vertical="center"/>
    </xf>
    <xf numFmtId="0" fontId="35" fillId="0" borderId="1" xfId="0" applyFont="1" applyBorder="1">
      <alignment vertical="center"/>
    </xf>
    <xf numFmtId="0" fontId="37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12" fontId="0" fillId="0" borderId="0" xfId="0" applyNumberFormat="1">
      <alignment vertical="center"/>
    </xf>
    <xf numFmtId="12" fontId="11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4" fillId="0" borderId="0" xfId="0" applyFont="1">
      <alignment vertical="center"/>
    </xf>
  </cellXfs>
  <cellStyles count="71">
    <cellStyle name="20% - 輔色1" xfId="20" builtinId="30" customBuiltin="1"/>
    <cellStyle name="20% - 輔色1 2" xfId="51"/>
    <cellStyle name="20% - 輔色2" xfId="23" builtinId="34" customBuiltin="1"/>
    <cellStyle name="20% - 輔色2 2" xfId="54"/>
    <cellStyle name="20% - 輔色3" xfId="26" builtinId="38" customBuiltin="1"/>
    <cellStyle name="20% - 輔色3 2" xfId="57"/>
    <cellStyle name="20% - 輔色4" xfId="29" builtinId="42" customBuiltin="1"/>
    <cellStyle name="20% - 輔色4 2" xfId="60"/>
    <cellStyle name="20% - 輔色5" xfId="32" builtinId="46" customBuiltin="1"/>
    <cellStyle name="20% - 輔色5 2" xfId="63"/>
    <cellStyle name="20% - 輔色6" xfId="35" builtinId="50" customBuiltin="1"/>
    <cellStyle name="20% - 輔色6 2" xfId="66"/>
    <cellStyle name="40% - 輔色1" xfId="21" builtinId="31" customBuiltin="1"/>
    <cellStyle name="40% - 輔色1 2" xfId="52"/>
    <cellStyle name="40% - 輔色2" xfId="24" builtinId="35" customBuiltin="1"/>
    <cellStyle name="40% - 輔色2 2" xfId="55"/>
    <cellStyle name="40% - 輔色3" xfId="27" builtinId="39" customBuiltin="1"/>
    <cellStyle name="40% - 輔色3 2" xfId="58"/>
    <cellStyle name="40% - 輔色4" xfId="30" builtinId="43" customBuiltin="1"/>
    <cellStyle name="40% - 輔色4 2" xfId="61"/>
    <cellStyle name="40% - 輔色5" xfId="33" builtinId="47" customBuiltin="1"/>
    <cellStyle name="40% - 輔色5 2" xfId="64"/>
    <cellStyle name="40% - 輔色6" xfId="36" builtinId="51" customBuiltin="1"/>
    <cellStyle name="40% - 輔色6 2" xfId="67"/>
    <cellStyle name="60% - 輔色1 2" xfId="40"/>
    <cellStyle name="60% - 輔色1 3" xfId="53"/>
    <cellStyle name="60% - 輔色2 2" xfId="41"/>
    <cellStyle name="60% - 輔色2 3" xfId="56"/>
    <cellStyle name="60% - 輔色3 2" xfId="42"/>
    <cellStyle name="60% - 輔色3 3" xfId="59"/>
    <cellStyle name="60% - 輔色4 2" xfId="43"/>
    <cellStyle name="60% - 輔色4 3" xfId="62"/>
    <cellStyle name="60% - 輔色5 2" xfId="44"/>
    <cellStyle name="60% - 輔色5 3" xfId="65"/>
    <cellStyle name="60% - 輔色6 2" xfId="45"/>
    <cellStyle name="60% - 輔色6 3" xfId="68"/>
    <cellStyle name="一般" xfId="0" builtinId="0"/>
    <cellStyle name="一般 2" xfId="1"/>
    <cellStyle name="一般 2 2" xfId="47"/>
    <cellStyle name="一般 2 3" xfId="70"/>
    <cellStyle name="一般 3" xfId="48"/>
    <cellStyle name="一般 4" xfId="37"/>
    <cellStyle name="一般 5" xfId="49"/>
    <cellStyle name="千分位 2" xfId="2"/>
    <cellStyle name="千分位 2 2" xfId="3"/>
    <cellStyle name="千分位 3" xfId="46"/>
    <cellStyle name="千分位 4" xfId="69"/>
    <cellStyle name="中等 2" xfId="38"/>
    <cellStyle name="合計" xfId="18" builtinId="25" customBuiltin="1"/>
    <cellStyle name="好" xfId="9" builtinId="26" customBuiltin="1"/>
    <cellStyle name="計算方式" xfId="13" builtinId="22" customBuiltin="1"/>
    <cellStyle name="連結的儲存格" xfId="14" builtinId="24" customBuiltin="1"/>
    <cellStyle name="備註 2" xfId="39"/>
    <cellStyle name="備註 3" xfId="50"/>
    <cellStyle name="說明文字" xfId="17" builtinId="53" customBuiltin="1"/>
    <cellStyle name="輔色1" xfId="19" builtinId="29" customBuiltin="1"/>
    <cellStyle name="輔色2" xfId="22" builtinId="33" customBuiltin="1"/>
    <cellStyle name="輔色3" xfId="25" builtinId="37" customBuiltin="1"/>
    <cellStyle name="輔色4" xfId="28" builtinId="41" customBuiltin="1"/>
    <cellStyle name="輔色5" xfId="31" builtinId="45" customBuiltin="1"/>
    <cellStyle name="輔色6" xfId="34" builtinId="49" customBuiltin="1"/>
    <cellStyle name="標題" xfId="4" builtinId="15" customBuiltin="1"/>
    <cellStyle name="標題 1" xfId="5" builtinId="16" customBuiltin="1"/>
    <cellStyle name="標題 2" xfId="6" builtinId="17" customBuiltin="1"/>
    <cellStyle name="標題 3" xfId="7" builtinId="18" customBuiltin="1"/>
    <cellStyle name="標題 4" xfId="8" builtinId="19" customBuiltin="1"/>
    <cellStyle name="輸入" xfId="11" builtinId="20" customBuiltin="1"/>
    <cellStyle name="輸出" xfId="12" builtinId="21" customBuiltin="1"/>
    <cellStyle name="檢查儲存格" xfId="15" builtinId="23" customBuiltin="1"/>
    <cellStyle name="壞" xfId="10" builtinId="27" customBuiltin="1"/>
    <cellStyle name="警告文字" xfId="16" builtinId="11" customBuiltin="1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2"/>
  <sheetViews>
    <sheetView tabSelected="1" zoomScale="130" zoomScaleNormal="130" zoomScaleSheetLayoutView="100" zoomScalePageLayoutView="40" workbookViewId="0">
      <selection activeCell="B17" sqref="B17"/>
    </sheetView>
  </sheetViews>
  <sheetFormatPr defaultRowHeight="16.2"/>
  <cols>
    <col min="1" max="1" width="6.77734375" customWidth="1"/>
    <col min="2" max="2" width="50.6640625" customWidth="1"/>
    <col min="3" max="3" width="17.3320312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86" t="s">
        <v>14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/>
    </row>
    <row r="2" spans="1:13" ht="24.6">
      <c r="A2" s="89" t="s">
        <v>60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</row>
    <row r="3" spans="1:13" ht="41.4">
      <c r="A3" s="3" t="s">
        <v>0</v>
      </c>
      <c r="B3" s="3" t="s">
        <v>1</v>
      </c>
      <c r="C3" s="3" t="s">
        <v>2</v>
      </c>
      <c r="D3" s="3" t="s">
        <v>3</v>
      </c>
      <c r="E3" s="4" t="s">
        <v>12</v>
      </c>
      <c r="F3" s="3" t="s">
        <v>4</v>
      </c>
      <c r="G3" s="4" t="s">
        <v>5</v>
      </c>
      <c r="H3" s="7" t="s">
        <v>13</v>
      </c>
      <c r="I3" s="3" t="s">
        <v>6</v>
      </c>
      <c r="J3" s="8" t="s">
        <v>7</v>
      </c>
      <c r="K3" s="8" t="s">
        <v>8</v>
      </c>
      <c r="L3" s="8" t="s">
        <v>9</v>
      </c>
      <c r="M3" s="5" t="s">
        <v>10</v>
      </c>
    </row>
    <row r="4" spans="1:13" ht="19.8">
      <c r="A4" s="3">
        <v>1</v>
      </c>
      <c r="B4" s="9" t="s">
        <v>209</v>
      </c>
      <c r="C4" s="10" t="s">
        <v>15</v>
      </c>
      <c r="D4" s="11" t="s">
        <v>16</v>
      </c>
      <c r="E4" s="12" t="s">
        <v>17</v>
      </c>
      <c r="F4" s="13" t="s">
        <v>18</v>
      </c>
      <c r="G4" s="81">
        <v>1</v>
      </c>
      <c r="H4" s="14">
        <v>175</v>
      </c>
      <c r="I4" s="66">
        <f>G4*H4</f>
        <v>175</v>
      </c>
      <c r="J4" s="16" t="s">
        <v>19</v>
      </c>
      <c r="K4" s="16" t="s">
        <v>19</v>
      </c>
      <c r="L4" s="16" t="s">
        <v>19</v>
      </c>
      <c r="M4" s="15"/>
    </row>
    <row r="5" spans="1:13" ht="19.8">
      <c r="A5" s="3">
        <v>2</v>
      </c>
      <c r="B5" s="17" t="s">
        <v>20</v>
      </c>
      <c r="C5" s="18" t="s">
        <v>32</v>
      </c>
      <c r="D5" s="19" t="s">
        <v>37</v>
      </c>
      <c r="E5" s="20" t="s">
        <v>38</v>
      </c>
      <c r="F5" s="21" t="s">
        <v>39</v>
      </c>
      <c r="G5" s="81">
        <v>1</v>
      </c>
      <c r="H5" s="22">
        <v>180</v>
      </c>
      <c r="I5" s="66">
        <f t="shared" ref="I5:I112" si="0">G5*H5</f>
        <v>180</v>
      </c>
      <c r="J5" s="23" t="s">
        <v>19</v>
      </c>
      <c r="K5" s="23" t="s">
        <v>19</v>
      </c>
      <c r="L5" s="23" t="s">
        <v>19</v>
      </c>
      <c r="M5" s="24"/>
    </row>
    <row r="6" spans="1:13" ht="19.8">
      <c r="A6" s="3">
        <v>3</v>
      </c>
      <c r="B6" s="17" t="s">
        <v>21</v>
      </c>
      <c r="C6" s="18" t="s">
        <v>33</v>
      </c>
      <c r="D6" s="19" t="s">
        <v>37</v>
      </c>
      <c r="E6" s="20" t="s">
        <v>38</v>
      </c>
      <c r="F6" s="21" t="s">
        <v>210</v>
      </c>
      <c r="G6" s="81">
        <v>1</v>
      </c>
      <c r="H6" s="22">
        <v>180</v>
      </c>
      <c r="I6" s="66">
        <f t="shared" si="0"/>
        <v>180</v>
      </c>
      <c r="J6" s="23" t="s">
        <v>19</v>
      </c>
      <c r="K6" s="23" t="s">
        <v>19</v>
      </c>
      <c r="L6" s="23" t="s">
        <v>19</v>
      </c>
      <c r="M6" s="24"/>
    </row>
    <row r="7" spans="1:13" ht="19.8">
      <c r="A7" s="3">
        <v>4</v>
      </c>
      <c r="B7" s="17" t="s">
        <v>22</v>
      </c>
      <c r="C7" s="18" t="s">
        <v>34</v>
      </c>
      <c r="D7" s="19" t="s">
        <v>37</v>
      </c>
      <c r="E7" s="20" t="s">
        <v>38</v>
      </c>
      <c r="F7" s="21" t="s">
        <v>40</v>
      </c>
      <c r="G7" s="81">
        <v>1</v>
      </c>
      <c r="H7" s="22">
        <v>180</v>
      </c>
      <c r="I7" s="66">
        <f t="shared" si="0"/>
        <v>180</v>
      </c>
      <c r="J7" s="23" t="s">
        <v>19</v>
      </c>
      <c r="K7" s="23" t="s">
        <v>19</v>
      </c>
      <c r="L7" s="23" t="s">
        <v>19</v>
      </c>
      <c r="M7" s="24"/>
    </row>
    <row r="8" spans="1:13" ht="19.8">
      <c r="A8" s="3">
        <v>5</v>
      </c>
      <c r="B8" s="17" t="s">
        <v>23</v>
      </c>
      <c r="C8" s="18" t="s">
        <v>33</v>
      </c>
      <c r="D8" s="19" t="s">
        <v>37</v>
      </c>
      <c r="E8" s="20" t="s">
        <v>38</v>
      </c>
      <c r="F8" s="21" t="s">
        <v>41</v>
      </c>
      <c r="G8" s="81">
        <v>1</v>
      </c>
      <c r="H8" s="22">
        <v>180</v>
      </c>
      <c r="I8" s="66">
        <f t="shared" si="0"/>
        <v>180</v>
      </c>
      <c r="J8" s="23" t="s">
        <v>19</v>
      </c>
      <c r="K8" s="23" t="s">
        <v>19</v>
      </c>
      <c r="L8" s="23" t="s">
        <v>19</v>
      </c>
      <c r="M8" s="24"/>
    </row>
    <row r="9" spans="1:13" ht="19.8">
      <c r="A9" s="3">
        <v>6</v>
      </c>
      <c r="B9" s="17" t="s">
        <v>24</v>
      </c>
      <c r="C9" s="18" t="s">
        <v>32</v>
      </c>
      <c r="D9" s="19" t="s">
        <v>37</v>
      </c>
      <c r="E9" s="20" t="s">
        <v>38</v>
      </c>
      <c r="F9" s="21" t="s">
        <v>248</v>
      </c>
      <c r="G9" s="81">
        <v>1</v>
      </c>
      <c r="H9" s="22">
        <v>180</v>
      </c>
      <c r="I9" s="66">
        <f t="shared" si="0"/>
        <v>180</v>
      </c>
      <c r="J9" s="23" t="s">
        <v>19</v>
      </c>
      <c r="K9" s="23" t="s">
        <v>19</v>
      </c>
      <c r="L9" s="23" t="s">
        <v>19</v>
      </c>
      <c r="M9" s="24"/>
    </row>
    <row r="10" spans="1:13" ht="19.8">
      <c r="A10" s="3">
        <v>7</v>
      </c>
      <c r="B10" s="17" t="s">
        <v>25</v>
      </c>
      <c r="C10" s="18" t="s">
        <v>35</v>
      </c>
      <c r="D10" s="19" t="s">
        <v>37</v>
      </c>
      <c r="E10" s="20" t="s">
        <v>38</v>
      </c>
      <c r="F10" s="21" t="s">
        <v>42</v>
      </c>
      <c r="G10" s="81">
        <v>1</v>
      </c>
      <c r="H10" s="22">
        <v>180</v>
      </c>
      <c r="I10" s="66">
        <f t="shared" si="0"/>
        <v>180</v>
      </c>
      <c r="J10" s="23" t="s">
        <v>19</v>
      </c>
      <c r="K10" s="23" t="s">
        <v>19</v>
      </c>
      <c r="L10" s="23" t="s">
        <v>19</v>
      </c>
      <c r="M10" s="24"/>
    </row>
    <row r="11" spans="1:13" ht="19.8">
      <c r="A11" s="3">
        <v>8</v>
      </c>
      <c r="B11" s="17" t="s">
        <v>26</v>
      </c>
      <c r="C11" s="18" t="s">
        <v>34</v>
      </c>
      <c r="D11" s="19" t="s">
        <v>37</v>
      </c>
      <c r="E11" s="20" t="s">
        <v>38</v>
      </c>
      <c r="F11" s="21" t="s">
        <v>43</v>
      </c>
      <c r="G11" s="81">
        <v>1</v>
      </c>
      <c r="H11" s="22">
        <v>180</v>
      </c>
      <c r="I11" s="66">
        <f t="shared" si="0"/>
        <v>180</v>
      </c>
      <c r="J11" s="23" t="s">
        <v>19</v>
      </c>
      <c r="K11" s="23" t="s">
        <v>19</v>
      </c>
      <c r="L11" s="23" t="s">
        <v>19</v>
      </c>
      <c r="M11" s="24"/>
    </row>
    <row r="12" spans="1:13" ht="19.8">
      <c r="A12" s="3">
        <v>9</v>
      </c>
      <c r="B12" s="17" t="s">
        <v>27</v>
      </c>
      <c r="C12" s="18" t="s">
        <v>34</v>
      </c>
      <c r="D12" s="19" t="s">
        <v>37</v>
      </c>
      <c r="E12" s="20" t="s">
        <v>38</v>
      </c>
      <c r="F12" s="21" t="s">
        <v>44</v>
      </c>
      <c r="G12" s="81">
        <v>1</v>
      </c>
      <c r="H12" s="22">
        <v>180</v>
      </c>
      <c r="I12" s="66">
        <f t="shared" si="0"/>
        <v>180</v>
      </c>
      <c r="J12" s="23" t="s">
        <v>19</v>
      </c>
      <c r="K12" s="23" t="s">
        <v>19</v>
      </c>
      <c r="L12" s="23" t="s">
        <v>19</v>
      </c>
      <c r="M12" s="24"/>
    </row>
    <row r="13" spans="1:13" ht="19.8">
      <c r="A13" s="3">
        <v>10</v>
      </c>
      <c r="B13" s="17" t="s">
        <v>28</v>
      </c>
      <c r="C13" s="18" t="s">
        <v>32</v>
      </c>
      <c r="D13" s="19" t="s">
        <v>37</v>
      </c>
      <c r="E13" s="20" t="s">
        <v>38</v>
      </c>
      <c r="F13" s="21" t="s">
        <v>249</v>
      </c>
      <c r="G13" s="81">
        <v>1</v>
      </c>
      <c r="H13" s="22">
        <v>180</v>
      </c>
      <c r="I13" s="66">
        <f t="shared" si="0"/>
        <v>180</v>
      </c>
      <c r="J13" s="23" t="s">
        <v>19</v>
      </c>
      <c r="K13" s="23" t="s">
        <v>19</v>
      </c>
      <c r="L13" s="23" t="s">
        <v>19</v>
      </c>
      <c r="M13" s="24"/>
    </row>
    <row r="14" spans="1:13" ht="19.8">
      <c r="A14" s="3">
        <v>11</v>
      </c>
      <c r="B14" s="17" t="s">
        <v>29</v>
      </c>
      <c r="C14" s="18" t="s">
        <v>32</v>
      </c>
      <c r="D14" s="19" t="s">
        <v>37</v>
      </c>
      <c r="E14" s="20" t="s">
        <v>38</v>
      </c>
      <c r="F14" s="21" t="s">
        <v>45</v>
      </c>
      <c r="G14" s="81">
        <v>1</v>
      </c>
      <c r="H14" s="22">
        <v>180</v>
      </c>
      <c r="I14" s="66">
        <f t="shared" si="0"/>
        <v>180</v>
      </c>
      <c r="J14" s="23" t="s">
        <v>19</v>
      </c>
      <c r="K14" s="23" t="s">
        <v>19</v>
      </c>
      <c r="L14" s="23" t="s">
        <v>19</v>
      </c>
      <c r="M14" s="24"/>
    </row>
    <row r="15" spans="1:13" ht="19.8">
      <c r="A15" s="3">
        <v>12</v>
      </c>
      <c r="B15" s="17" t="s">
        <v>30</v>
      </c>
      <c r="C15" s="18" t="s">
        <v>36</v>
      </c>
      <c r="D15" s="19" t="s">
        <v>37</v>
      </c>
      <c r="E15" s="20" t="s">
        <v>38</v>
      </c>
      <c r="F15" s="21" t="s">
        <v>46</v>
      </c>
      <c r="G15" s="81">
        <v>1</v>
      </c>
      <c r="H15" s="22">
        <v>180</v>
      </c>
      <c r="I15" s="66">
        <f t="shared" si="0"/>
        <v>180</v>
      </c>
      <c r="J15" s="23" t="s">
        <v>19</v>
      </c>
      <c r="K15" s="23" t="s">
        <v>19</v>
      </c>
      <c r="L15" s="23" t="s">
        <v>19</v>
      </c>
      <c r="M15" s="24"/>
    </row>
    <row r="16" spans="1:13" ht="19.8">
      <c r="A16" s="3">
        <v>13</v>
      </c>
      <c r="B16" s="17" t="s">
        <v>31</v>
      </c>
      <c r="C16" s="18" t="s">
        <v>35</v>
      </c>
      <c r="D16" s="19" t="s">
        <v>37</v>
      </c>
      <c r="E16" s="20" t="s">
        <v>38</v>
      </c>
      <c r="F16" s="21" t="s">
        <v>47</v>
      </c>
      <c r="G16" s="81">
        <v>1</v>
      </c>
      <c r="H16" s="22">
        <v>180</v>
      </c>
      <c r="I16" s="66">
        <f t="shared" si="0"/>
        <v>180</v>
      </c>
      <c r="J16" s="23" t="s">
        <v>19</v>
      </c>
      <c r="K16" s="23" t="s">
        <v>19</v>
      </c>
      <c r="L16" s="23" t="s">
        <v>19</v>
      </c>
      <c r="M16" s="24"/>
    </row>
    <row r="17" spans="1:14" ht="19.8">
      <c r="A17" s="3">
        <v>14</v>
      </c>
      <c r="B17" s="27" t="s">
        <v>296</v>
      </c>
      <c r="C17" s="34" t="s">
        <v>61</v>
      </c>
      <c r="D17" s="34" t="s">
        <v>16</v>
      </c>
      <c r="E17" s="35" t="s">
        <v>17</v>
      </c>
      <c r="F17" s="36" t="s">
        <v>250</v>
      </c>
      <c r="G17" s="81">
        <v>1</v>
      </c>
      <c r="H17" s="37">
        <v>245</v>
      </c>
      <c r="I17" s="66">
        <f t="shared" si="0"/>
        <v>245</v>
      </c>
      <c r="J17" s="38" t="s">
        <v>19</v>
      </c>
      <c r="K17" s="38" t="s">
        <v>19</v>
      </c>
      <c r="L17" s="38" t="s">
        <v>19</v>
      </c>
      <c r="M17" s="33"/>
    </row>
    <row r="18" spans="1:14" ht="19.8">
      <c r="A18" s="3">
        <v>15</v>
      </c>
      <c r="B18" s="39" t="s">
        <v>62</v>
      </c>
      <c r="C18" s="40" t="s">
        <v>63</v>
      </c>
      <c r="D18" s="40" t="s">
        <v>64</v>
      </c>
      <c r="E18" s="41" t="s">
        <v>17</v>
      </c>
      <c r="F18" s="42" t="s">
        <v>65</v>
      </c>
      <c r="G18" s="81">
        <v>1</v>
      </c>
      <c r="H18" s="43">
        <v>315</v>
      </c>
      <c r="I18" s="66">
        <f t="shared" si="0"/>
        <v>315</v>
      </c>
      <c r="J18" s="44" t="s">
        <v>19</v>
      </c>
      <c r="K18" s="44" t="s">
        <v>19</v>
      </c>
      <c r="L18" s="44" t="s">
        <v>19</v>
      </c>
      <c r="M18" s="33"/>
    </row>
    <row r="19" spans="1:14" ht="19.8">
      <c r="A19" s="3">
        <v>16</v>
      </c>
      <c r="B19" s="27" t="s">
        <v>48</v>
      </c>
      <c r="C19" s="28" t="s">
        <v>52</v>
      </c>
      <c r="D19" s="28" t="s">
        <v>55</v>
      </c>
      <c r="E19" s="63" t="s">
        <v>17</v>
      </c>
      <c r="F19" s="30" t="s">
        <v>251</v>
      </c>
      <c r="G19" s="81">
        <v>1</v>
      </c>
      <c r="H19" s="31">
        <v>210</v>
      </c>
      <c r="I19" s="66">
        <f t="shared" si="0"/>
        <v>210</v>
      </c>
      <c r="J19" s="32" t="s">
        <v>19</v>
      </c>
      <c r="K19" s="32" t="s">
        <v>19</v>
      </c>
      <c r="L19" s="32" t="s">
        <v>19</v>
      </c>
      <c r="M19" s="33"/>
    </row>
    <row r="20" spans="1:14" ht="19.8">
      <c r="A20" s="3">
        <v>17</v>
      </c>
      <c r="B20" s="27" t="s">
        <v>49</v>
      </c>
      <c r="C20" s="28" t="s">
        <v>53</v>
      </c>
      <c r="D20" s="28" t="s">
        <v>55</v>
      </c>
      <c r="E20" s="63" t="s">
        <v>17</v>
      </c>
      <c r="F20" s="30" t="s">
        <v>57</v>
      </c>
      <c r="G20" s="81">
        <v>1</v>
      </c>
      <c r="H20" s="31">
        <v>210</v>
      </c>
      <c r="I20" s="66">
        <f t="shared" si="0"/>
        <v>210</v>
      </c>
      <c r="J20" s="32" t="s">
        <v>19</v>
      </c>
      <c r="K20" s="32" t="s">
        <v>19</v>
      </c>
      <c r="L20" s="32" t="s">
        <v>19</v>
      </c>
      <c r="M20" s="33"/>
    </row>
    <row r="21" spans="1:14" ht="19.8">
      <c r="A21" s="3">
        <v>18</v>
      </c>
      <c r="B21" s="27" t="s">
        <v>50</v>
      </c>
      <c r="C21" s="28" t="s">
        <v>52</v>
      </c>
      <c r="D21" s="28" t="s">
        <v>55</v>
      </c>
      <c r="E21" s="63" t="s">
        <v>17</v>
      </c>
      <c r="F21" s="30" t="s">
        <v>58</v>
      </c>
      <c r="G21" s="81">
        <v>1</v>
      </c>
      <c r="H21" s="31">
        <v>210</v>
      </c>
      <c r="I21" s="66">
        <f t="shared" si="0"/>
        <v>210</v>
      </c>
      <c r="J21" s="32" t="s">
        <v>19</v>
      </c>
      <c r="K21" s="32" t="s">
        <v>19</v>
      </c>
      <c r="L21" s="32" t="s">
        <v>19</v>
      </c>
      <c r="M21" s="33"/>
    </row>
    <row r="22" spans="1:14" ht="19.8">
      <c r="A22" s="3">
        <v>19</v>
      </c>
      <c r="B22" s="25" t="s">
        <v>51</v>
      </c>
      <c r="C22" s="28" t="s">
        <v>54</v>
      </c>
      <c r="D22" s="28" t="s">
        <v>56</v>
      </c>
      <c r="E22" s="29" t="s">
        <v>17</v>
      </c>
      <c r="F22" s="30" t="s">
        <v>59</v>
      </c>
      <c r="G22" s="81">
        <v>1</v>
      </c>
      <c r="H22" s="26">
        <v>760</v>
      </c>
      <c r="I22" s="66">
        <f t="shared" si="0"/>
        <v>760</v>
      </c>
      <c r="J22" s="32" t="s">
        <v>19</v>
      </c>
      <c r="K22" s="32" t="s">
        <v>19</v>
      </c>
      <c r="L22" s="32" t="s">
        <v>19</v>
      </c>
      <c r="M22" s="33"/>
    </row>
    <row r="23" spans="1:14" ht="19.8">
      <c r="A23" s="3">
        <v>20</v>
      </c>
      <c r="B23" s="46" t="s">
        <v>66</v>
      </c>
      <c r="C23" s="47" t="s">
        <v>67</v>
      </c>
      <c r="D23" s="47" t="s">
        <v>68</v>
      </c>
      <c r="E23" s="48" t="s">
        <v>17</v>
      </c>
      <c r="F23" s="49" t="s">
        <v>69</v>
      </c>
      <c r="G23" s="81">
        <v>1</v>
      </c>
      <c r="H23" s="45">
        <v>210</v>
      </c>
      <c r="I23" s="66">
        <f t="shared" si="0"/>
        <v>210</v>
      </c>
      <c r="J23" s="32" t="s">
        <v>19</v>
      </c>
      <c r="K23" s="32" t="s">
        <v>19</v>
      </c>
      <c r="L23" s="32" t="s">
        <v>19</v>
      </c>
      <c r="M23" s="33"/>
    </row>
    <row r="24" spans="1:14" ht="19.8">
      <c r="A24" s="3">
        <v>21</v>
      </c>
      <c r="B24" s="46" t="s">
        <v>70</v>
      </c>
      <c r="C24" s="47" t="s">
        <v>67</v>
      </c>
      <c r="D24" s="47" t="s">
        <v>68</v>
      </c>
      <c r="E24" s="48" t="s">
        <v>17</v>
      </c>
      <c r="F24" s="49" t="s">
        <v>71</v>
      </c>
      <c r="G24" s="81">
        <v>1</v>
      </c>
      <c r="H24" s="45">
        <v>210</v>
      </c>
      <c r="I24" s="66">
        <f t="shared" si="0"/>
        <v>210</v>
      </c>
      <c r="J24" s="32" t="s">
        <v>19</v>
      </c>
      <c r="K24" s="32" t="s">
        <v>19</v>
      </c>
      <c r="L24" s="32" t="s">
        <v>19</v>
      </c>
      <c r="M24" s="33"/>
    </row>
    <row r="25" spans="1:14" ht="19.8">
      <c r="A25" s="3">
        <v>22</v>
      </c>
      <c r="B25" s="46" t="s">
        <v>72</v>
      </c>
      <c r="C25" s="47" t="s">
        <v>73</v>
      </c>
      <c r="D25" s="47" t="s">
        <v>16</v>
      </c>
      <c r="E25" s="48" t="s">
        <v>17</v>
      </c>
      <c r="F25" s="49" t="s">
        <v>74</v>
      </c>
      <c r="G25" s="81">
        <v>1</v>
      </c>
      <c r="H25" s="45">
        <v>490</v>
      </c>
      <c r="I25" s="66">
        <f t="shared" si="0"/>
        <v>490</v>
      </c>
      <c r="J25" s="32" t="s">
        <v>19</v>
      </c>
      <c r="K25" s="32" t="s">
        <v>19</v>
      </c>
      <c r="L25" s="32" t="s">
        <v>19</v>
      </c>
      <c r="M25" s="33"/>
    </row>
    <row r="26" spans="1:14" ht="19.8">
      <c r="A26" s="3">
        <v>23</v>
      </c>
      <c r="B26" s="50" t="s">
        <v>75</v>
      </c>
      <c r="C26" s="51" t="s">
        <v>76</v>
      </c>
      <c r="D26" s="51" t="s">
        <v>77</v>
      </c>
      <c r="E26" s="52" t="s">
        <v>17</v>
      </c>
      <c r="F26" s="53" t="s">
        <v>78</v>
      </c>
      <c r="G26" s="81">
        <v>1</v>
      </c>
      <c r="H26" s="54">
        <v>350</v>
      </c>
      <c r="I26" s="66">
        <f t="shared" si="0"/>
        <v>350</v>
      </c>
      <c r="J26" s="32" t="s">
        <v>19</v>
      </c>
      <c r="K26" s="32" t="s">
        <v>19</v>
      </c>
      <c r="L26" s="32" t="s">
        <v>19</v>
      </c>
      <c r="M26" s="33"/>
    </row>
    <row r="27" spans="1:14" ht="19.8">
      <c r="A27" s="3">
        <v>24</v>
      </c>
      <c r="B27" s="55" t="s">
        <v>79</v>
      </c>
      <c r="C27" s="56" t="s">
        <v>80</v>
      </c>
      <c r="D27" s="56" t="s">
        <v>64</v>
      </c>
      <c r="E27" s="57" t="s">
        <v>17</v>
      </c>
      <c r="F27" s="58" t="s">
        <v>252</v>
      </c>
      <c r="G27" s="81">
        <v>1</v>
      </c>
      <c r="H27" s="59">
        <v>210</v>
      </c>
      <c r="I27" s="66">
        <f t="shared" si="0"/>
        <v>210</v>
      </c>
      <c r="J27" s="32" t="s">
        <v>19</v>
      </c>
      <c r="K27" s="32" t="s">
        <v>19</v>
      </c>
      <c r="L27" s="32" t="s">
        <v>19</v>
      </c>
      <c r="M27" s="33"/>
    </row>
    <row r="28" spans="1:14" ht="19.8">
      <c r="A28" s="3">
        <v>25</v>
      </c>
      <c r="B28" s="61" t="s">
        <v>81</v>
      </c>
      <c r="C28" s="62" t="s">
        <v>82</v>
      </c>
      <c r="D28" s="62" t="s">
        <v>77</v>
      </c>
      <c r="E28" s="63" t="s">
        <v>17</v>
      </c>
      <c r="F28" s="64" t="s">
        <v>83</v>
      </c>
      <c r="G28" s="81">
        <v>1</v>
      </c>
      <c r="H28" s="60">
        <v>350</v>
      </c>
      <c r="I28" s="66">
        <f t="shared" si="0"/>
        <v>350</v>
      </c>
      <c r="J28" s="32" t="s">
        <v>19</v>
      </c>
      <c r="K28" s="32" t="s">
        <v>19</v>
      </c>
      <c r="L28" s="32" t="s">
        <v>19</v>
      </c>
      <c r="M28" s="33"/>
      <c r="N28" s="80"/>
    </row>
    <row r="29" spans="1:14" ht="19.8">
      <c r="A29" s="3">
        <v>26</v>
      </c>
      <c r="B29" s="77" t="s">
        <v>234</v>
      </c>
      <c r="C29" s="67" t="s">
        <v>84</v>
      </c>
      <c r="D29" s="67" t="s">
        <v>85</v>
      </c>
      <c r="E29" s="68" t="s">
        <v>86</v>
      </c>
      <c r="F29" s="69">
        <v>9789571396323</v>
      </c>
      <c r="G29" s="81">
        <v>1</v>
      </c>
      <c r="H29" s="60">
        <v>420</v>
      </c>
      <c r="I29" s="66">
        <f t="shared" si="0"/>
        <v>420</v>
      </c>
      <c r="J29" s="32" t="s">
        <v>19</v>
      </c>
      <c r="K29" s="32" t="s">
        <v>19</v>
      </c>
      <c r="L29" s="32" t="s">
        <v>19</v>
      </c>
      <c r="M29" s="33"/>
      <c r="N29" s="80"/>
    </row>
    <row r="30" spans="1:14" ht="19.8">
      <c r="A30" s="3">
        <v>27</v>
      </c>
      <c r="B30" s="77" t="s">
        <v>235</v>
      </c>
      <c r="C30" s="67" t="s">
        <v>84</v>
      </c>
      <c r="D30" s="67" t="s">
        <v>85</v>
      </c>
      <c r="E30" s="68" t="s">
        <v>86</v>
      </c>
      <c r="F30" s="69">
        <v>9789571396422</v>
      </c>
      <c r="G30" s="81">
        <v>1</v>
      </c>
      <c r="H30" s="70">
        <v>420</v>
      </c>
      <c r="I30" s="71">
        <f t="shared" si="0"/>
        <v>420</v>
      </c>
      <c r="J30" s="32" t="s">
        <v>19</v>
      </c>
      <c r="K30" s="32" t="s">
        <v>19</v>
      </c>
      <c r="L30" s="32" t="s">
        <v>19</v>
      </c>
      <c r="M30" s="73"/>
    </row>
    <row r="31" spans="1:14" ht="33.75" customHeight="1">
      <c r="A31" s="3">
        <v>28</v>
      </c>
      <c r="B31" s="77" t="s">
        <v>236</v>
      </c>
      <c r="C31" s="77" t="s">
        <v>87</v>
      </c>
      <c r="D31" s="77" t="s">
        <v>88</v>
      </c>
      <c r="E31" s="68" t="s">
        <v>86</v>
      </c>
      <c r="F31" s="69">
        <v>9789863842729</v>
      </c>
      <c r="G31" s="81">
        <v>1</v>
      </c>
      <c r="H31" s="70">
        <v>420</v>
      </c>
      <c r="I31" s="71">
        <f t="shared" si="0"/>
        <v>420</v>
      </c>
      <c r="J31" s="32" t="s">
        <v>19</v>
      </c>
      <c r="K31" s="32" t="s">
        <v>19</v>
      </c>
      <c r="L31" s="32" t="s">
        <v>19</v>
      </c>
      <c r="M31" s="73"/>
    </row>
    <row r="32" spans="1:14" ht="33.75" customHeight="1">
      <c r="A32" s="3">
        <v>29</v>
      </c>
      <c r="B32" s="77" t="s">
        <v>237</v>
      </c>
      <c r="C32" s="77" t="s">
        <v>87</v>
      </c>
      <c r="D32" s="77" t="s">
        <v>88</v>
      </c>
      <c r="E32" s="68" t="s">
        <v>86</v>
      </c>
      <c r="F32" s="69">
        <v>9789863843061</v>
      </c>
      <c r="G32" s="81">
        <v>1</v>
      </c>
      <c r="H32" s="70">
        <v>450</v>
      </c>
      <c r="I32" s="71">
        <f t="shared" si="0"/>
        <v>450</v>
      </c>
      <c r="J32" s="32" t="s">
        <v>19</v>
      </c>
      <c r="K32" s="32" t="s">
        <v>19</v>
      </c>
      <c r="L32" s="32" t="s">
        <v>19</v>
      </c>
      <c r="M32" s="73"/>
    </row>
    <row r="33" spans="1:13" ht="33.75" customHeight="1">
      <c r="A33" s="3">
        <v>30</v>
      </c>
      <c r="B33" s="77" t="s">
        <v>238</v>
      </c>
      <c r="C33" s="77" t="s">
        <v>87</v>
      </c>
      <c r="D33" s="77" t="s">
        <v>88</v>
      </c>
      <c r="E33" s="68" t="s">
        <v>86</v>
      </c>
      <c r="F33" s="69">
        <v>9789863843597</v>
      </c>
      <c r="G33" s="81">
        <v>1</v>
      </c>
      <c r="H33" s="70">
        <v>450</v>
      </c>
      <c r="I33" s="71">
        <f t="shared" si="0"/>
        <v>450</v>
      </c>
      <c r="J33" s="32" t="s">
        <v>19</v>
      </c>
      <c r="K33" s="32" t="s">
        <v>19</v>
      </c>
      <c r="L33" s="32" t="s">
        <v>19</v>
      </c>
      <c r="M33" s="73"/>
    </row>
    <row r="34" spans="1:13" ht="33.75" customHeight="1">
      <c r="A34" s="3">
        <v>31</v>
      </c>
      <c r="B34" s="77" t="s">
        <v>239</v>
      </c>
      <c r="C34" s="77" t="s">
        <v>87</v>
      </c>
      <c r="D34" s="77" t="s">
        <v>88</v>
      </c>
      <c r="E34" s="68" t="s">
        <v>86</v>
      </c>
      <c r="F34" s="69">
        <v>9789863844068</v>
      </c>
      <c r="G34" s="81">
        <v>1</v>
      </c>
      <c r="H34" s="70">
        <v>450</v>
      </c>
      <c r="I34" s="71">
        <f t="shared" si="0"/>
        <v>450</v>
      </c>
      <c r="J34" s="32" t="s">
        <v>19</v>
      </c>
      <c r="K34" s="32" t="s">
        <v>19</v>
      </c>
      <c r="L34" s="32" t="s">
        <v>19</v>
      </c>
      <c r="M34" s="73"/>
    </row>
    <row r="35" spans="1:13" ht="33.75" customHeight="1">
      <c r="A35" s="3">
        <v>32</v>
      </c>
      <c r="B35" s="77" t="s">
        <v>241</v>
      </c>
      <c r="C35" s="77" t="s">
        <v>87</v>
      </c>
      <c r="D35" s="77" t="s">
        <v>88</v>
      </c>
      <c r="E35" s="68" t="s">
        <v>86</v>
      </c>
      <c r="F35" s="69">
        <v>9789863844129</v>
      </c>
      <c r="G35" s="81">
        <v>1</v>
      </c>
      <c r="H35" s="70">
        <v>450</v>
      </c>
      <c r="I35" s="71">
        <f t="shared" si="0"/>
        <v>450</v>
      </c>
      <c r="J35" s="32" t="s">
        <v>19</v>
      </c>
      <c r="K35" s="32" t="s">
        <v>19</v>
      </c>
      <c r="L35" s="32" t="s">
        <v>19</v>
      </c>
      <c r="M35" s="73"/>
    </row>
    <row r="36" spans="1:13" ht="33.75" customHeight="1">
      <c r="A36" s="3">
        <v>33</v>
      </c>
      <c r="B36" s="77" t="s">
        <v>240</v>
      </c>
      <c r="C36" s="77" t="s">
        <v>87</v>
      </c>
      <c r="D36" s="77" t="s">
        <v>88</v>
      </c>
      <c r="E36" s="68" t="s">
        <v>86</v>
      </c>
      <c r="F36" s="69">
        <v>9789863844501</v>
      </c>
      <c r="G36" s="81">
        <v>1</v>
      </c>
      <c r="H36" s="70">
        <v>450</v>
      </c>
      <c r="I36" s="71">
        <f t="shared" si="0"/>
        <v>450</v>
      </c>
      <c r="J36" s="32" t="s">
        <v>19</v>
      </c>
      <c r="K36" s="32" t="s">
        <v>19</v>
      </c>
      <c r="L36" s="32" t="s">
        <v>19</v>
      </c>
      <c r="M36" s="73"/>
    </row>
    <row r="37" spans="1:13" ht="33.75" customHeight="1">
      <c r="A37" s="3">
        <v>34</v>
      </c>
      <c r="B37" s="77" t="s">
        <v>242</v>
      </c>
      <c r="C37" s="77" t="s">
        <v>87</v>
      </c>
      <c r="D37" s="77" t="s">
        <v>88</v>
      </c>
      <c r="E37" s="68" t="s">
        <v>86</v>
      </c>
      <c r="F37" s="69">
        <v>9789863844747</v>
      </c>
      <c r="G37" s="81">
        <v>1</v>
      </c>
      <c r="H37" s="70">
        <v>450</v>
      </c>
      <c r="I37" s="71">
        <f t="shared" si="0"/>
        <v>450</v>
      </c>
      <c r="J37" s="32" t="s">
        <v>19</v>
      </c>
      <c r="K37" s="32" t="s">
        <v>19</v>
      </c>
      <c r="L37" s="32" t="s">
        <v>19</v>
      </c>
      <c r="M37" s="73"/>
    </row>
    <row r="38" spans="1:13" ht="33.75" customHeight="1">
      <c r="A38" s="3">
        <v>35</v>
      </c>
      <c r="B38" s="77" t="s">
        <v>243</v>
      </c>
      <c r="C38" s="77" t="s">
        <v>87</v>
      </c>
      <c r="D38" s="77" t="s">
        <v>88</v>
      </c>
      <c r="E38" s="68" t="s">
        <v>86</v>
      </c>
      <c r="F38" s="69">
        <v>9789863845584</v>
      </c>
      <c r="G38" s="81">
        <v>1</v>
      </c>
      <c r="H38" s="70">
        <v>470</v>
      </c>
      <c r="I38" s="71">
        <f t="shared" si="0"/>
        <v>470</v>
      </c>
      <c r="J38" s="32" t="s">
        <v>19</v>
      </c>
      <c r="K38" s="32" t="s">
        <v>19</v>
      </c>
      <c r="L38" s="32" t="s">
        <v>19</v>
      </c>
      <c r="M38" s="73"/>
    </row>
    <row r="39" spans="1:13" ht="33.75" customHeight="1">
      <c r="A39" s="3">
        <v>36</v>
      </c>
      <c r="B39" s="77" t="s">
        <v>244</v>
      </c>
      <c r="C39" s="77" t="s">
        <v>87</v>
      </c>
      <c r="D39" s="77" t="s">
        <v>88</v>
      </c>
      <c r="E39" s="68" t="s">
        <v>86</v>
      </c>
      <c r="F39" s="69">
        <v>9789863842729</v>
      </c>
      <c r="G39" s="81">
        <v>1</v>
      </c>
      <c r="H39" s="70">
        <v>470</v>
      </c>
      <c r="I39" s="71">
        <f t="shared" si="0"/>
        <v>470</v>
      </c>
      <c r="J39" s="32" t="s">
        <v>19</v>
      </c>
      <c r="K39" s="32" t="s">
        <v>19</v>
      </c>
      <c r="L39" s="32" t="s">
        <v>19</v>
      </c>
      <c r="M39" s="73"/>
    </row>
    <row r="40" spans="1:13" ht="33.75" customHeight="1">
      <c r="A40" s="3">
        <v>37</v>
      </c>
      <c r="B40" s="77" t="s">
        <v>245</v>
      </c>
      <c r="C40" s="77" t="s">
        <v>87</v>
      </c>
      <c r="D40" s="77" t="s">
        <v>88</v>
      </c>
      <c r="E40" s="68" t="s">
        <v>86</v>
      </c>
      <c r="F40" s="69">
        <v>9789863847526</v>
      </c>
      <c r="G40" s="81">
        <v>1</v>
      </c>
      <c r="H40" s="74">
        <v>470</v>
      </c>
      <c r="I40" s="71">
        <f t="shared" si="0"/>
        <v>470</v>
      </c>
      <c r="J40" s="32" t="s">
        <v>19</v>
      </c>
      <c r="K40" s="72" t="s">
        <v>19</v>
      </c>
      <c r="L40" s="72" t="s">
        <v>19</v>
      </c>
      <c r="M40" s="73"/>
    </row>
    <row r="41" spans="1:13" ht="33.75" customHeight="1">
      <c r="A41" s="3">
        <v>38</v>
      </c>
      <c r="B41" s="77" t="s">
        <v>89</v>
      </c>
      <c r="C41" s="77" t="s">
        <v>90</v>
      </c>
      <c r="D41" s="77" t="s">
        <v>91</v>
      </c>
      <c r="E41" s="68" t="s">
        <v>86</v>
      </c>
      <c r="F41" s="69">
        <v>9786263168923</v>
      </c>
      <c r="G41" s="81">
        <v>1</v>
      </c>
      <c r="H41" s="74">
        <v>399</v>
      </c>
      <c r="I41" s="71">
        <f t="shared" si="0"/>
        <v>399</v>
      </c>
      <c r="J41" s="72" t="s">
        <v>19</v>
      </c>
      <c r="K41" s="72" t="s">
        <v>19</v>
      </c>
      <c r="L41" s="72" t="s">
        <v>19</v>
      </c>
      <c r="M41" s="73"/>
    </row>
    <row r="42" spans="1:13" ht="33.75" customHeight="1">
      <c r="A42" s="3">
        <v>39</v>
      </c>
      <c r="B42" s="77" t="s">
        <v>92</v>
      </c>
      <c r="C42" s="77" t="s">
        <v>93</v>
      </c>
      <c r="D42" s="77" t="s">
        <v>91</v>
      </c>
      <c r="E42" s="68" t="s">
        <v>86</v>
      </c>
      <c r="F42" s="69">
        <v>9786263382923</v>
      </c>
      <c r="G42" s="81">
        <v>1</v>
      </c>
      <c r="H42" s="74">
        <v>350</v>
      </c>
      <c r="I42" s="71">
        <f t="shared" si="0"/>
        <v>350</v>
      </c>
      <c r="J42" s="72" t="s">
        <v>19</v>
      </c>
      <c r="K42" s="72" t="s">
        <v>19</v>
      </c>
      <c r="L42" s="72" t="s">
        <v>19</v>
      </c>
      <c r="M42" s="73"/>
    </row>
    <row r="43" spans="1:13" ht="33.75" customHeight="1">
      <c r="A43" s="3">
        <v>40</v>
      </c>
      <c r="B43" s="77" t="s">
        <v>94</v>
      </c>
      <c r="C43" s="67" t="s">
        <v>93</v>
      </c>
      <c r="D43" s="67" t="s">
        <v>91</v>
      </c>
      <c r="E43" s="68" t="s">
        <v>86</v>
      </c>
      <c r="F43" s="69">
        <v>9786263163645</v>
      </c>
      <c r="G43" s="81">
        <v>1</v>
      </c>
      <c r="H43" s="74">
        <v>399</v>
      </c>
      <c r="I43" s="71">
        <f t="shared" si="0"/>
        <v>399</v>
      </c>
      <c r="J43" s="72" t="s">
        <v>19</v>
      </c>
      <c r="K43" s="72" t="s">
        <v>19</v>
      </c>
      <c r="L43" s="72" t="s">
        <v>19</v>
      </c>
      <c r="M43" s="73"/>
    </row>
    <row r="44" spans="1:13" ht="19.8">
      <c r="A44" s="3">
        <v>41</v>
      </c>
      <c r="B44" s="77" t="s">
        <v>95</v>
      </c>
      <c r="C44" s="67" t="s">
        <v>93</v>
      </c>
      <c r="D44" s="67" t="s">
        <v>91</v>
      </c>
      <c r="E44" s="68" t="s">
        <v>86</v>
      </c>
      <c r="F44" s="69">
        <v>9786263380738</v>
      </c>
      <c r="G44" s="81">
        <v>1</v>
      </c>
      <c r="H44" s="74">
        <v>320</v>
      </c>
      <c r="I44" s="71">
        <f t="shared" si="0"/>
        <v>320</v>
      </c>
      <c r="J44" s="72" t="s">
        <v>19</v>
      </c>
      <c r="K44" s="72" t="s">
        <v>19</v>
      </c>
      <c r="L44" s="72" t="s">
        <v>19</v>
      </c>
      <c r="M44" s="73"/>
    </row>
    <row r="45" spans="1:13" ht="19.8">
      <c r="A45" s="3">
        <v>42</v>
      </c>
      <c r="B45" s="77" t="s">
        <v>96</v>
      </c>
      <c r="C45" s="67" t="s">
        <v>97</v>
      </c>
      <c r="D45" s="67" t="s">
        <v>98</v>
      </c>
      <c r="E45" s="68" t="s">
        <v>86</v>
      </c>
      <c r="F45" s="69">
        <v>9786263242395</v>
      </c>
      <c r="G45" s="81">
        <v>1</v>
      </c>
      <c r="H45" s="70">
        <v>250</v>
      </c>
      <c r="I45" s="71">
        <f t="shared" si="0"/>
        <v>250</v>
      </c>
      <c r="J45" s="72" t="s">
        <v>19</v>
      </c>
      <c r="K45" s="72" t="s">
        <v>19</v>
      </c>
      <c r="L45" s="72" t="s">
        <v>19</v>
      </c>
      <c r="M45" s="73"/>
    </row>
    <row r="46" spans="1:13" ht="19.8">
      <c r="A46" s="3">
        <v>43</v>
      </c>
      <c r="B46" s="77" t="s">
        <v>99</v>
      </c>
      <c r="C46" s="67" t="s">
        <v>93</v>
      </c>
      <c r="D46" s="67" t="s">
        <v>91</v>
      </c>
      <c r="E46" s="68" t="s">
        <v>86</v>
      </c>
      <c r="F46" s="69">
        <v>9786263168114</v>
      </c>
      <c r="G46" s="81">
        <v>1</v>
      </c>
      <c r="H46" s="74">
        <v>320</v>
      </c>
      <c r="I46" s="71">
        <f t="shared" si="0"/>
        <v>320</v>
      </c>
      <c r="J46" s="72" t="s">
        <v>19</v>
      </c>
      <c r="K46" s="72" t="s">
        <v>19</v>
      </c>
      <c r="L46" s="72" t="s">
        <v>19</v>
      </c>
      <c r="M46" s="73"/>
    </row>
    <row r="47" spans="1:13" ht="34.799999999999997">
      <c r="A47" s="3">
        <v>44</v>
      </c>
      <c r="B47" s="77" t="s">
        <v>100</v>
      </c>
      <c r="C47" s="75" t="s">
        <v>125</v>
      </c>
      <c r="D47" s="67" t="s">
        <v>101</v>
      </c>
      <c r="E47" s="68" t="s">
        <v>86</v>
      </c>
      <c r="F47" s="69">
        <v>9789865021528</v>
      </c>
      <c r="G47" s="81">
        <v>1</v>
      </c>
      <c r="H47" s="74">
        <v>360</v>
      </c>
      <c r="I47" s="71">
        <f t="shared" si="0"/>
        <v>360</v>
      </c>
      <c r="J47" s="72" t="s">
        <v>19</v>
      </c>
      <c r="K47" s="72" t="s">
        <v>19</v>
      </c>
      <c r="L47" s="72" t="s">
        <v>19</v>
      </c>
      <c r="M47" s="73"/>
    </row>
    <row r="48" spans="1:13" ht="34.799999999999997">
      <c r="A48" s="3">
        <v>45</v>
      </c>
      <c r="B48" s="77" t="s">
        <v>102</v>
      </c>
      <c r="C48" s="67" t="s">
        <v>103</v>
      </c>
      <c r="D48" s="67" t="s">
        <v>101</v>
      </c>
      <c r="E48" s="68" t="s">
        <v>86</v>
      </c>
      <c r="F48" s="69">
        <v>9789865028770</v>
      </c>
      <c r="G48" s="81">
        <v>1</v>
      </c>
      <c r="H48" s="74">
        <v>490</v>
      </c>
      <c r="I48" s="71">
        <f t="shared" si="0"/>
        <v>490</v>
      </c>
      <c r="J48" s="72" t="s">
        <v>19</v>
      </c>
      <c r="K48" s="72" t="s">
        <v>19</v>
      </c>
      <c r="L48" s="72" t="s">
        <v>19</v>
      </c>
      <c r="M48" s="73"/>
    </row>
    <row r="49" spans="1:16" ht="37.5" customHeight="1">
      <c r="A49" s="3">
        <v>46</v>
      </c>
      <c r="B49" s="77" t="s">
        <v>104</v>
      </c>
      <c r="C49" s="67" t="s">
        <v>105</v>
      </c>
      <c r="D49" s="67" t="s">
        <v>106</v>
      </c>
      <c r="E49" s="68" t="s">
        <v>86</v>
      </c>
      <c r="F49" s="69">
        <v>978986455937</v>
      </c>
      <c r="G49" s="82">
        <v>1</v>
      </c>
      <c r="H49" s="74">
        <v>320</v>
      </c>
      <c r="I49" s="71">
        <f t="shared" si="0"/>
        <v>320</v>
      </c>
      <c r="J49" s="72" t="s">
        <v>19</v>
      </c>
      <c r="K49" s="72" t="s">
        <v>19</v>
      </c>
      <c r="L49" s="72" t="s">
        <v>19</v>
      </c>
      <c r="M49" s="73"/>
    </row>
    <row r="50" spans="1:16" ht="37.5" customHeight="1">
      <c r="A50" s="3">
        <v>47</v>
      </c>
      <c r="B50" s="77" t="s">
        <v>107</v>
      </c>
      <c r="C50" s="75" t="s">
        <v>126</v>
      </c>
      <c r="D50" s="67" t="s">
        <v>108</v>
      </c>
      <c r="E50" s="68" t="s">
        <v>86</v>
      </c>
      <c r="F50" s="69">
        <v>9789864439461</v>
      </c>
      <c r="G50" s="82">
        <v>1</v>
      </c>
      <c r="H50" s="74">
        <v>490</v>
      </c>
      <c r="I50" s="71">
        <f t="shared" si="0"/>
        <v>490</v>
      </c>
      <c r="J50" s="72" t="s">
        <v>19</v>
      </c>
      <c r="K50" s="72" t="s">
        <v>19</v>
      </c>
      <c r="L50" s="72" t="s">
        <v>19</v>
      </c>
      <c r="M50" s="73"/>
    </row>
    <row r="51" spans="1:16" ht="37.5" customHeight="1">
      <c r="A51" s="3">
        <v>48</v>
      </c>
      <c r="B51" s="77" t="s">
        <v>109</v>
      </c>
      <c r="C51" s="67" t="s">
        <v>121</v>
      </c>
      <c r="D51" s="76" t="s">
        <v>110</v>
      </c>
      <c r="E51" s="68" t="s">
        <v>86</v>
      </c>
      <c r="F51" s="69">
        <v>9789865988883</v>
      </c>
      <c r="G51" s="82">
        <v>5</v>
      </c>
      <c r="H51" s="74">
        <v>780</v>
      </c>
      <c r="I51" s="71">
        <f t="shared" si="0"/>
        <v>3900</v>
      </c>
      <c r="J51" s="72" t="s">
        <v>213</v>
      </c>
      <c r="K51" s="72" t="s">
        <v>19</v>
      </c>
      <c r="L51" s="72" t="s">
        <v>19</v>
      </c>
      <c r="M51" s="73"/>
    </row>
    <row r="52" spans="1:16" ht="37.5" customHeight="1">
      <c r="A52" s="3">
        <v>49</v>
      </c>
      <c r="B52" s="77" t="s">
        <v>256</v>
      </c>
      <c r="C52" s="67" t="s">
        <v>121</v>
      </c>
      <c r="D52" s="67" t="s">
        <v>111</v>
      </c>
      <c r="E52" s="68" t="s">
        <v>86</v>
      </c>
      <c r="F52" s="69">
        <v>9789865259761</v>
      </c>
      <c r="G52" s="82">
        <v>1</v>
      </c>
      <c r="H52" s="74">
        <v>300</v>
      </c>
      <c r="I52" s="71">
        <f t="shared" si="0"/>
        <v>300</v>
      </c>
      <c r="J52" s="72"/>
      <c r="K52" s="72"/>
      <c r="L52" s="72"/>
      <c r="M52" s="73"/>
    </row>
    <row r="53" spans="1:16" ht="37.5" customHeight="1">
      <c r="A53" s="3">
        <v>50</v>
      </c>
      <c r="B53" s="77" t="s">
        <v>257</v>
      </c>
      <c r="C53" s="67" t="s">
        <v>121</v>
      </c>
      <c r="D53" s="67" t="s">
        <v>111</v>
      </c>
      <c r="E53" s="68" t="s">
        <v>86</v>
      </c>
      <c r="F53" s="69">
        <v>9789865257873</v>
      </c>
      <c r="G53" s="82">
        <v>1</v>
      </c>
      <c r="H53" s="74">
        <v>300</v>
      </c>
      <c r="I53" s="71">
        <f t="shared" si="0"/>
        <v>300</v>
      </c>
      <c r="J53" s="72"/>
      <c r="K53" s="72"/>
      <c r="L53" s="72"/>
      <c r="M53" s="73"/>
    </row>
    <row r="54" spans="1:16" ht="37.5" customHeight="1">
      <c r="A54" s="3">
        <v>51</v>
      </c>
      <c r="B54" s="77" t="s">
        <v>258</v>
      </c>
      <c r="C54" s="67" t="s">
        <v>121</v>
      </c>
      <c r="D54" s="67" t="s">
        <v>111</v>
      </c>
      <c r="E54" s="68" t="s">
        <v>86</v>
      </c>
      <c r="F54" s="69">
        <v>9789865257880</v>
      </c>
      <c r="G54" s="82">
        <v>1</v>
      </c>
      <c r="H54" s="74">
        <v>300</v>
      </c>
      <c r="I54" s="71">
        <f t="shared" si="0"/>
        <v>300</v>
      </c>
      <c r="J54" s="72" t="s">
        <v>19</v>
      </c>
      <c r="K54" s="72" t="s">
        <v>19</v>
      </c>
      <c r="L54" s="72" t="s">
        <v>19</v>
      </c>
      <c r="M54" s="73"/>
    </row>
    <row r="55" spans="1:16" ht="35.25" customHeight="1">
      <c r="A55" s="3">
        <v>52</v>
      </c>
      <c r="B55" s="77" t="s">
        <v>112</v>
      </c>
      <c r="C55" s="67" t="s">
        <v>122</v>
      </c>
      <c r="D55" s="67" t="s">
        <v>113</v>
      </c>
      <c r="E55" s="68" t="s">
        <v>86</v>
      </c>
      <c r="F55" s="69">
        <v>9786263053595</v>
      </c>
      <c r="G55" s="82">
        <v>5</v>
      </c>
      <c r="H55" s="74">
        <v>340</v>
      </c>
      <c r="I55" s="71">
        <f t="shared" si="0"/>
        <v>1700</v>
      </c>
      <c r="J55" s="72" t="s">
        <v>19</v>
      </c>
      <c r="K55" s="72" t="s">
        <v>19</v>
      </c>
      <c r="L55" s="72" t="s">
        <v>19</v>
      </c>
      <c r="M55" s="73"/>
    </row>
    <row r="56" spans="1:16" ht="19.8">
      <c r="A56" s="3">
        <v>53</v>
      </c>
      <c r="B56" s="77" t="s">
        <v>115</v>
      </c>
      <c r="C56" s="67" t="s">
        <v>123</v>
      </c>
      <c r="D56" s="67" t="s">
        <v>114</v>
      </c>
      <c r="E56" s="68" t="s">
        <v>86</v>
      </c>
      <c r="F56" s="69">
        <v>9789862437032</v>
      </c>
      <c r="G56" s="82">
        <v>1</v>
      </c>
      <c r="H56" s="74">
        <v>240</v>
      </c>
      <c r="I56" s="74">
        <f t="shared" si="0"/>
        <v>240</v>
      </c>
      <c r="J56" s="72" t="s">
        <v>19</v>
      </c>
      <c r="K56" s="72" t="s">
        <v>19</v>
      </c>
      <c r="L56" s="72" t="s">
        <v>19</v>
      </c>
      <c r="M56" s="73"/>
      <c r="P56" s="65"/>
    </row>
    <row r="57" spans="1:16" ht="19.8">
      <c r="A57" s="3">
        <v>54</v>
      </c>
      <c r="B57" s="77" t="s">
        <v>116</v>
      </c>
      <c r="C57" s="67" t="s">
        <v>123</v>
      </c>
      <c r="D57" s="77" t="s">
        <v>141</v>
      </c>
      <c r="E57" s="77" t="s">
        <v>86</v>
      </c>
      <c r="F57" s="69">
        <v>9789862437063</v>
      </c>
      <c r="G57" s="72">
        <v>1</v>
      </c>
      <c r="H57" s="74">
        <v>240</v>
      </c>
      <c r="I57" s="74">
        <f t="shared" si="0"/>
        <v>240</v>
      </c>
      <c r="J57" s="72" t="s">
        <v>19</v>
      </c>
      <c r="K57" s="72" t="s">
        <v>19</v>
      </c>
      <c r="L57" s="72" t="s">
        <v>19</v>
      </c>
      <c r="M57" s="73"/>
    </row>
    <row r="58" spans="1:16" ht="19.8">
      <c r="A58" s="3">
        <v>55</v>
      </c>
      <c r="B58" s="77" t="s">
        <v>117</v>
      </c>
      <c r="C58" s="67" t="s">
        <v>123</v>
      </c>
      <c r="D58" s="77" t="s">
        <v>114</v>
      </c>
      <c r="E58" s="77" t="s">
        <v>86</v>
      </c>
      <c r="F58" s="69">
        <v>9789862437070</v>
      </c>
      <c r="G58" s="72">
        <v>1</v>
      </c>
      <c r="H58" s="74">
        <v>240</v>
      </c>
      <c r="I58" s="74">
        <f t="shared" si="0"/>
        <v>240</v>
      </c>
      <c r="J58" s="72" t="s">
        <v>19</v>
      </c>
      <c r="K58" s="72" t="s">
        <v>19</v>
      </c>
      <c r="L58" s="72" t="s">
        <v>19</v>
      </c>
      <c r="M58" s="73"/>
    </row>
    <row r="59" spans="1:16" ht="19.8">
      <c r="A59" s="3">
        <v>56</v>
      </c>
      <c r="B59" s="77" t="s">
        <v>118</v>
      </c>
      <c r="C59" s="67" t="s">
        <v>124</v>
      </c>
      <c r="D59" s="77" t="s">
        <v>114</v>
      </c>
      <c r="E59" s="77" t="s">
        <v>86</v>
      </c>
      <c r="F59" s="69">
        <v>9789862437001</v>
      </c>
      <c r="G59" s="72">
        <v>1</v>
      </c>
      <c r="H59" s="74">
        <v>240</v>
      </c>
      <c r="I59" s="74">
        <f t="shared" si="0"/>
        <v>240</v>
      </c>
      <c r="J59" s="72" t="s">
        <v>19</v>
      </c>
      <c r="K59" s="72" t="s">
        <v>19</v>
      </c>
      <c r="L59" s="72" t="s">
        <v>19</v>
      </c>
      <c r="M59" s="2"/>
    </row>
    <row r="60" spans="1:16" ht="19.8">
      <c r="A60" s="3">
        <v>57</v>
      </c>
      <c r="B60" s="77" t="s">
        <v>119</v>
      </c>
      <c r="C60" s="67" t="s">
        <v>124</v>
      </c>
      <c r="D60" s="77" t="s">
        <v>114</v>
      </c>
      <c r="E60" s="77" t="s">
        <v>86</v>
      </c>
      <c r="F60" s="69">
        <v>9789862436998</v>
      </c>
      <c r="G60" s="72">
        <v>1</v>
      </c>
      <c r="H60" s="74">
        <v>240</v>
      </c>
      <c r="I60" s="74">
        <f t="shared" si="0"/>
        <v>240</v>
      </c>
      <c r="J60" s="72" t="s">
        <v>19</v>
      </c>
      <c r="K60" s="72" t="s">
        <v>19</v>
      </c>
      <c r="L60" s="72" t="s">
        <v>19</v>
      </c>
      <c r="M60" s="2"/>
    </row>
    <row r="61" spans="1:16" ht="19.8">
      <c r="A61" s="3">
        <v>58</v>
      </c>
      <c r="B61" s="77" t="s">
        <v>120</v>
      </c>
      <c r="C61" s="67" t="s">
        <v>124</v>
      </c>
      <c r="D61" s="77" t="s">
        <v>114</v>
      </c>
      <c r="E61" s="77" t="s">
        <v>86</v>
      </c>
      <c r="F61" s="69">
        <v>9789862437025</v>
      </c>
      <c r="G61" s="72">
        <v>1</v>
      </c>
      <c r="H61" s="74">
        <v>240</v>
      </c>
      <c r="I61" s="74">
        <f t="shared" si="0"/>
        <v>240</v>
      </c>
      <c r="J61" s="72" t="s">
        <v>19</v>
      </c>
      <c r="K61" s="72" t="s">
        <v>19</v>
      </c>
      <c r="L61" s="72" t="s">
        <v>19</v>
      </c>
      <c r="M61" s="2"/>
    </row>
    <row r="62" spans="1:16" ht="19.8">
      <c r="A62" s="3">
        <v>59</v>
      </c>
      <c r="B62" s="77" t="s">
        <v>132</v>
      </c>
      <c r="C62" s="78" t="s">
        <v>142</v>
      </c>
      <c r="D62" s="77" t="s">
        <v>128</v>
      </c>
      <c r="E62" s="77" t="s">
        <v>86</v>
      </c>
      <c r="F62" s="69">
        <v>9789865664541</v>
      </c>
      <c r="G62" s="72">
        <v>1</v>
      </c>
      <c r="H62" s="74">
        <v>280</v>
      </c>
      <c r="I62" s="74">
        <f t="shared" si="0"/>
        <v>280</v>
      </c>
      <c r="J62" s="72" t="s">
        <v>19</v>
      </c>
      <c r="K62" s="72" t="s">
        <v>19</v>
      </c>
      <c r="L62" s="72" t="s">
        <v>19</v>
      </c>
      <c r="M62" s="2"/>
    </row>
    <row r="63" spans="1:16" ht="19.8">
      <c r="A63" s="3">
        <v>60</v>
      </c>
      <c r="B63" s="77" t="s">
        <v>131</v>
      </c>
      <c r="C63" s="78" t="s">
        <v>142</v>
      </c>
      <c r="D63" s="77" t="s">
        <v>128</v>
      </c>
      <c r="E63" s="77" t="s">
        <v>86</v>
      </c>
      <c r="F63" s="69">
        <v>9789865664206</v>
      </c>
      <c r="G63" s="72">
        <v>1</v>
      </c>
      <c r="H63" s="74">
        <v>270</v>
      </c>
      <c r="I63" s="74">
        <f t="shared" si="0"/>
        <v>270</v>
      </c>
      <c r="J63" s="72" t="s">
        <v>19</v>
      </c>
      <c r="K63" s="72" t="s">
        <v>19</v>
      </c>
      <c r="L63" s="72" t="s">
        <v>19</v>
      </c>
      <c r="M63" s="2"/>
    </row>
    <row r="64" spans="1:16" ht="19.8">
      <c r="A64" s="3">
        <v>61</v>
      </c>
      <c r="B64" s="77" t="s">
        <v>127</v>
      </c>
      <c r="C64" s="79" t="s">
        <v>143</v>
      </c>
      <c r="D64" s="77" t="s">
        <v>128</v>
      </c>
      <c r="E64" s="77" t="s">
        <v>86</v>
      </c>
      <c r="F64" s="69">
        <v>9789865664602</v>
      </c>
      <c r="G64" s="72">
        <v>1</v>
      </c>
      <c r="H64" s="74">
        <v>280</v>
      </c>
      <c r="I64" s="74">
        <f t="shared" si="0"/>
        <v>280</v>
      </c>
      <c r="J64" s="72" t="s">
        <v>19</v>
      </c>
      <c r="K64" s="72" t="s">
        <v>19</v>
      </c>
      <c r="L64" s="72" t="s">
        <v>19</v>
      </c>
      <c r="M64" s="2"/>
    </row>
    <row r="65" spans="1:13" ht="33" customHeight="1">
      <c r="A65" s="3">
        <v>62</v>
      </c>
      <c r="B65" s="77" t="s">
        <v>134</v>
      </c>
      <c r="C65" s="77" t="s">
        <v>129</v>
      </c>
      <c r="D65" s="77" t="s">
        <v>130</v>
      </c>
      <c r="E65" s="77" t="s">
        <v>86</v>
      </c>
      <c r="F65" s="69">
        <v>9789869983686</v>
      </c>
      <c r="G65" s="72">
        <v>1</v>
      </c>
      <c r="H65" s="74">
        <v>550</v>
      </c>
      <c r="I65" s="74">
        <f t="shared" si="0"/>
        <v>550</v>
      </c>
      <c r="J65" s="72" t="s">
        <v>19</v>
      </c>
      <c r="K65" s="72" t="s">
        <v>19</v>
      </c>
      <c r="L65" s="72" t="s">
        <v>19</v>
      </c>
      <c r="M65" s="2"/>
    </row>
    <row r="66" spans="1:13" ht="33" customHeight="1">
      <c r="A66" s="3">
        <v>63</v>
      </c>
      <c r="B66" s="77" t="s">
        <v>133</v>
      </c>
      <c r="C66" s="77" t="s">
        <v>129</v>
      </c>
      <c r="D66" s="77" t="s">
        <v>130</v>
      </c>
      <c r="E66" s="77" t="s">
        <v>86</v>
      </c>
      <c r="F66" s="69">
        <v>9789869983679</v>
      </c>
      <c r="G66" s="72">
        <v>1</v>
      </c>
      <c r="H66" s="74">
        <v>550</v>
      </c>
      <c r="I66" s="74">
        <f t="shared" si="0"/>
        <v>550</v>
      </c>
      <c r="J66" s="72" t="s">
        <v>19</v>
      </c>
      <c r="K66" s="72" t="s">
        <v>19</v>
      </c>
      <c r="L66" s="72" t="s">
        <v>19</v>
      </c>
      <c r="M66" s="2"/>
    </row>
    <row r="67" spans="1:13" ht="33" customHeight="1">
      <c r="A67" s="3">
        <v>64</v>
      </c>
      <c r="B67" s="77" t="s">
        <v>135</v>
      </c>
      <c r="C67" s="77" t="s">
        <v>129</v>
      </c>
      <c r="D67" s="77" t="s">
        <v>130</v>
      </c>
      <c r="E67" s="77" t="s">
        <v>86</v>
      </c>
      <c r="F67" s="69">
        <v>9786269620005</v>
      </c>
      <c r="G67" s="72">
        <v>1</v>
      </c>
      <c r="H67" s="74">
        <v>550</v>
      </c>
      <c r="I67" s="74">
        <f t="shared" si="0"/>
        <v>550</v>
      </c>
      <c r="J67" s="72" t="s">
        <v>19</v>
      </c>
      <c r="K67" s="72" t="s">
        <v>19</v>
      </c>
      <c r="L67" s="72" t="s">
        <v>19</v>
      </c>
      <c r="M67" s="2"/>
    </row>
    <row r="68" spans="1:13" ht="33" customHeight="1">
      <c r="A68" s="3">
        <v>65</v>
      </c>
      <c r="B68" s="77" t="s">
        <v>136</v>
      </c>
      <c r="C68" s="77" t="s">
        <v>129</v>
      </c>
      <c r="D68" s="77" t="s">
        <v>130</v>
      </c>
      <c r="E68" s="77" t="s">
        <v>86</v>
      </c>
      <c r="F68" s="69">
        <v>9789869983617</v>
      </c>
      <c r="G68" s="72">
        <v>1</v>
      </c>
      <c r="H68" s="74">
        <v>620</v>
      </c>
      <c r="I68" s="74">
        <f t="shared" si="0"/>
        <v>620</v>
      </c>
      <c r="J68" s="72" t="s">
        <v>19</v>
      </c>
      <c r="K68" s="72" t="s">
        <v>19</v>
      </c>
      <c r="L68" s="72" t="s">
        <v>19</v>
      </c>
      <c r="M68" s="2"/>
    </row>
    <row r="69" spans="1:13" ht="33" customHeight="1">
      <c r="A69" s="3">
        <v>66</v>
      </c>
      <c r="B69" s="77" t="s">
        <v>137</v>
      </c>
      <c r="C69" s="77" t="s">
        <v>129</v>
      </c>
      <c r="D69" s="77" t="s">
        <v>130</v>
      </c>
      <c r="E69" s="77" t="s">
        <v>86</v>
      </c>
      <c r="F69" s="69">
        <v>9789869983631</v>
      </c>
      <c r="G69" s="72">
        <v>1</v>
      </c>
      <c r="H69" s="74">
        <v>620</v>
      </c>
      <c r="I69" s="74">
        <f t="shared" si="0"/>
        <v>620</v>
      </c>
      <c r="J69" s="72" t="s">
        <v>19</v>
      </c>
      <c r="K69" s="72" t="s">
        <v>19</v>
      </c>
      <c r="L69" s="72" t="s">
        <v>19</v>
      </c>
      <c r="M69" s="2"/>
    </row>
    <row r="70" spans="1:13" ht="33" customHeight="1">
      <c r="A70" s="3">
        <v>67</v>
      </c>
      <c r="B70" s="77" t="s">
        <v>138</v>
      </c>
      <c r="C70" s="77" t="s">
        <v>129</v>
      </c>
      <c r="D70" s="77" t="s">
        <v>130</v>
      </c>
      <c r="E70" s="77" t="s">
        <v>86</v>
      </c>
      <c r="F70" s="69">
        <v>9789869983655</v>
      </c>
      <c r="G70" s="72">
        <v>1</v>
      </c>
      <c r="H70" s="74">
        <v>550</v>
      </c>
      <c r="I70" s="74">
        <f t="shared" si="0"/>
        <v>550</v>
      </c>
      <c r="J70" s="72" t="s">
        <v>19</v>
      </c>
      <c r="K70" s="72" t="s">
        <v>19</v>
      </c>
      <c r="L70" s="72" t="s">
        <v>19</v>
      </c>
      <c r="M70" s="2"/>
    </row>
    <row r="71" spans="1:13" ht="33" customHeight="1">
      <c r="A71" s="3">
        <v>68</v>
      </c>
      <c r="B71" s="77" t="s">
        <v>139</v>
      </c>
      <c r="C71" s="77" t="s">
        <v>129</v>
      </c>
      <c r="D71" s="77" t="s">
        <v>130</v>
      </c>
      <c r="E71" s="77" t="s">
        <v>86</v>
      </c>
      <c r="F71" s="69">
        <v>9789869983648</v>
      </c>
      <c r="G71" s="72">
        <v>1</v>
      </c>
      <c r="H71" s="74">
        <v>550</v>
      </c>
      <c r="I71" s="74">
        <f t="shared" si="0"/>
        <v>550</v>
      </c>
      <c r="J71" s="72" t="s">
        <v>19</v>
      </c>
      <c r="K71" s="72" t="s">
        <v>19</v>
      </c>
      <c r="L71" s="72" t="s">
        <v>19</v>
      </c>
      <c r="M71" s="2"/>
    </row>
    <row r="72" spans="1:13" ht="33" customHeight="1">
      <c r="A72" s="3">
        <v>69</v>
      </c>
      <c r="B72" s="77" t="s">
        <v>140</v>
      </c>
      <c r="C72" s="77" t="s">
        <v>129</v>
      </c>
      <c r="D72" s="77" t="s">
        <v>130</v>
      </c>
      <c r="E72" s="77" t="s">
        <v>86</v>
      </c>
      <c r="F72" s="69">
        <v>9789869983624</v>
      </c>
      <c r="G72" s="72">
        <v>1</v>
      </c>
      <c r="H72" s="74">
        <v>620</v>
      </c>
      <c r="I72" s="74">
        <f t="shared" si="0"/>
        <v>620</v>
      </c>
      <c r="J72" s="72" t="s">
        <v>19</v>
      </c>
      <c r="K72" s="72" t="s">
        <v>19</v>
      </c>
      <c r="L72" s="72" t="s">
        <v>19</v>
      </c>
      <c r="M72" s="2"/>
    </row>
    <row r="73" spans="1:13" ht="33" customHeight="1">
      <c r="A73" s="3">
        <v>70</v>
      </c>
      <c r="B73" s="77" t="s">
        <v>144</v>
      </c>
      <c r="C73" s="77" t="s">
        <v>148</v>
      </c>
      <c r="D73" s="77" t="s">
        <v>145</v>
      </c>
      <c r="E73" s="77" t="s">
        <v>86</v>
      </c>
      <c r="F73" s="69">
        <v>9789864087327</v>
      </c>
      <c r="G73" s="72">
        <v>1</v>
      </c>
      <c r="H73" s="74">
        <v>460</v>
      </c>
      <c r="I73" s="74">
        <f t="shared" si="0"/>
        <v>460</v>
      </c>
      <c r="J73" s="72" t="s">
        <v>19</v>
      </c>
      <c r="K73" s="72" t="s">
        <v>19</v>
      </c>
      <c r="L73" s="72" t="s">
        <v>19</v>
      </c>
      <c r="M73" s="2"/>
    </row>
    <row r="74" spans="1:13" ht="37.5" customHeight="1">
      <c r="A74" s="3">
        <v>71</v>
      </c>
      <c r="B74" s="77" t="s">
        <v>146</v>
      </c>
      <c r="C74" s="77" t="s">
        <v>149</v>
      </c>
      <c r="D74" s="77" t="s">
        <v>147</v>
      </c>
      <c r="E74" s="77" t="s">
        <v>86</v>
      </c>
      <c r="F74" s="69">
        <v>9786267050576</v>
      </c>
      <c r="G74" s="72">
        <v>1</v>
      </c>
      <c r="H74" s="74">
        <v>450</v>
      </c>
      <c r="I74" s="74">
        <f t="shared" si="0"/>
        <v>450</v>
      </c>
      <c r="J74" s="72" t="s">
        <v>19</v>
      </c>
      <c r="K74" s="72" t="s">
        <v>19</v>
      </c>
      <c r="L74" s="72" t="s">
        <v>19</v>
      </c>
      <c r="M74" s="2"/>
    </row>
    <row r="75" spans="1:13" ht="69.599999999999994">
      <c r="A75" s="3">
        <v>72</v>
      </c>
      <c r="B75" s="77" t="s">
        <v>150</v>
      </c>
      <c r="C75" s="77" t="s">
        <v>155</v>
      </c>
      <c r="D75" s="77" t="s">
        <v>151</v>
      </c>
      <c r="E75" s="77" t="s">
        <v>86</v>
      </c>
      <c r="F75" s="69">
        <v>9789863712268</v>
      </c>
      <c r="G75" s="72">
        <v>1</v>
      </c>
      <c r="H75" s="74">
        <v>360</v>
      </c>
      <c r="I75" s="74">
        <f t="shared" si="0"/>
        <v>360</v>
      </c>
      <c r="J75" s="72" t="s">
        <v>19</v>
      </c>
      <c r="K75" s="72" t="s">
        <v>19</v>
      </c>
      <c r="L75" s="72" t="s">
        <v>19</v>
      </c>
      <c r="M75" s="2"/>
    </row>
    <row r="76" spans="1:13" ht="52.2">
      <c r="A76" s="3">
        <v>73</v>
      </c>
      <c r="B76" s="77" t="s">
        <v>152</v>
      </c>
      <c r="C76" s="77" t="s">
        <v>156</v>
      </c>
      <c r="D76" s="77" t="s">
        <v>153</v>
      </c>
      <c r="E76" s="77" t="s">
        <v>86</v>
      </c>
      <c r="F76" s="69">
        <v>9789864014408</v>
      </c>
      <c r="G76" s="72">
        <v>1</v>
      </c>
      <c r="H76" s="74">
        <v>600</v>
      </c>
      <c r="I76" s="74">
        <f t="shared" si="0"/>
        <v>600</v>
      </c>
      <c r="J76" s="72" t="s">
        <v>19</v>
      </c>
      <c r="K76" s="72" t="s">
        <v>19</v>
      </c>
      <c r="L76" s="72" t="s">
        <v>19</v>
      </c>
      <c r="M76" s="2"/>
    </row>
    <row r="77" spans="1:13" ht="52.2">
      <c r="A77" s="3">
        <v>74</v>
      </c>
      <c r="B77" s="77" t="s">
        <v>154</v>
      </c>
      <c r="C77" s="77" t="s">
        <v>157</v>
      </c>
      <c r="D77" s="77" t="s">
        <v>153</v>
      </c>
      <c r="E77" s="77" t="s">
        <v>86</v>
      </c>
      <c r="F77" s="69">
        <v>9789864012831</v>
      </c>
      <c r="G77" s="72">
        <v>1</v>
      </c>
      <c r="H77" s="74">
        <v>480</v>
      </c>
      <c r="I77" s="74">
        <f t="shared" si="0"/>
        <v>480</v>
      </c>
      <c r="J77" s="72" t="s">
        <v>19</v>
      </c>
      <c r="K77" s="72" t="s">
        <v>19</v>
      </c>
      <c r="L77" s="72" t="s">
        <v>19</v>
      </c>
      <c r="M77" s="2"/>
    </row>
    <row r="78" spans="1:13" ht="19.8">
      <c r="A78" s="3">
        <v>75</v>
      </c>
      <c r="B78" s="77" t="s">
        <v>159</v>
      </c>
      <c r="C78" s="77" t="s">
        <v>167</v>
      </c>
      <c r="D78" s="77" t="s">
        <v>158</v>
      </c>
      <c r="E78" s="77" t="s">
        <v>86</v>
      </c>
      <c r="F78" s="69">
        <v>9786267094501</v>
      </c>
      <c r="G78" s="72">
        <v>1</v>
      </c>
      <c r="H78" s="74">
        <v>380</v>
      </c>
      <c r="I78" s="74">
        <f t="shared" si="0"/>
        <v>380</v>
      </c>
      <c r="J78" s="72" t="s">
        <v>19</v>
      </c>
      <c r="K78" s="72" t="s">
        <v>19</v>
      </c>
      <c r="L78" s="72" t="s">
        <v>19</v>
      </c>
      <c r="M78" s="2"/>
    </row>
    <row r="79" spans="1:13" ht="19.8">
      <c r="A79" s="3">
        <v>76</v>
      </c>
      <c r="B79" s="77" t="s">
        <v>160</v>
      </c>
      <c r="C79" s="77" t="s">
        <v>167</v>
      </c>
      <c r="D79" s="77" t="s">
        <v>158</v>
      </c>
      <c r="E79" s="77" t="s">
        <v>86</v>
      </c>
      <c r="F79" s="69">
        <v>9786267094518</v>
      </c>
      <c r="G79" s="72">
        <v>1</v>
      </c>
      <c r="H79" s="74">
        <v>380</v>
      </c>
      <c r="I79" s="74">
        <f t="shared" si="0"/>
        <v>380</v>
      </c>
      <c r="J79" s="72" t="s">
        <v>19</v>
      </c>
      <c r="K79" s="72" t="s">
        <v>19</v>
      </c>
      <c r="L79" s="72" t="s">
        <v>19</v>
      </c>
      <c r="M79" s="2"/>
    </row>
    <row r="80" spans="1:13" ht="19.8">
      <c r="A80" s="3">
        <v>77</v>
      </c>
      <c r="B80" s="77" t="s">
        <v>161</v>
      </c>
      <c r="C80" s="77" t="s">
        <v>167</v>
      </c>
      <c r="D80" s="77" t="s">
        <v>158</v>
      </c>
      <c r="E80" s="77" t="s">
        <v>86</v>
      </c>
      <c r="F80" s="69">
        <v>9786267094525</v>
      </c>
      <c r="G80" s="72">
        <v>1</v>
      </c>
      <c r="H80" s="74">
        <v>380</v>
      </c>
      <c r="I80" s="74">
        <f t="shared" si="0"/>
        <v>380</v>
      </c>
      <c r="J80" s="72" t="s">
        <v>19</v>
      </c>
      <c r="K80" s="72" t="s">
        <v>19</v>
      </c>
      <c r="L80" s="72" t="s">
        <v>19</v>
      </c>
      <c r="M80" s="2"/>
    </row>
    <row r="81" spans="1:13" ht="19.8">
      <c r="A81" s="3">
        <v>78</v>
      </c>
      <c r="B81" s="77" t="s">
        <v>162</v>
      </c>
      <c r="C81" s="77" t="s">
        <v>167</v>
      </c>
      <c r="D81" s="77" t="s">
        <v>158</v>
      </c>
      <c r="E81" s="77" t="s">
        <v>86</v>
      </c>
      <c r="F81" s="69">
        <v>9786267094532</v>
      </c>
      <c r="G81" s="72">
        <v>1</v>
      </c>
      <c r="H81" s="74">
        <v>380</v>
      </c>
      <c r="I81" s="74">
        <f t="shared" si="0"/>
        <v>380</v>
      </c>
      <c r="J81" s="72" t="s">
        <v>19</v>
      </c>
      <c r="K81" s="72" t="s">
        <v>19</v>
      </c>
      <c r="L81" s="72" t="s">
        <v>19</v>
      </c>
      <c r="M81" s="2"/>
    </row>
    <row r="82" spans="1:13" ht="19.8">
      <c r="A82" s="3">
        <v>79</v>
      </c>
      <c r="B82" s="77" t="s">
        <v>164</v>
      </c>
      <c r="C82" s="77" t="s">
        <v>168</v>
      </c>
      <c r="D82" s="77" t="s">
        <v>165</v>
      </c>
      <c r="E82" s="77" t="s">
        <v>86</v>
      </c>
      <c r="F82" s="69">
        <v>9789863385325</v>
      </c>
      <c r="G82" s="72">
        <v>1</v>
      </c>
      <c r="H82" s="74">
        <v>220</v>
      </c>
      <c r="I82" s="74">
        <f t="shared" si="0"/>
        <v>220</v>
      </c>
      <c r="J82" s="72" t="s">
        <v>19</v>
      </c>
      <c r="K82" s="72" t="s">
        <v>19</v>
      </c>
      <c r="L82" s="72" t="s">
        <v>19</v>
      </c>
      <c r="M82" s="2"/>
    </row>
    <row r="83" spans="1:13" ht="19.8">
      <c r="A83" s="3">
        <v>80</v>
      </c>
      <c r="B83" s="77" t="s">
        <v>166</v>
      </c>
      <c r="C83" s="77" t="s">
        <v>169</v>
      </c>
      <c r="D83" s="77" t="s">
        <v>113</v>
      </c>
      <c r="E83" s="77" t="s">
        <v>86</v>
      </c>
      <c r="F83" s="69">
        <v>4717211033562</v>
      </c>
      <c r="G83" s="72">
        <v>1</v>
      </c>
      <c r="H83" s="74">
        <v>980</v>
      </c>
      <c r="I83" s="74">
        <f t="shared" si="0"/>
        <v>980</v>
      </c>
      <c r="J83" s="72" t="s">
        <v>163</v>
      </c>
      <c r="K83" s="72" t="s">
        <v>19</v>
      </c>
      <c r="L83" s="72" t="s">
        <v>19</v>
      </c>
      <c r="M83" s="2"/>
    </row>
    <row r="84" spans="1:13" ht="19.8">
      <c r="A84" s="3">
        <v>81</v>
      </c>
      <c r="B84" s="77" t="s">
        <v>172</v>
      </c>
      <c r="C84" s="77" t="s">
        <v>173</v>
      </c>
      <c r="D84" s="77" t="s">
        <v>170</v>
      </c>
      <c r="E84" s="77" t="s">
        <v>171</v>
      </c>
      <c r="F84" s="69">
        <v>9786263052239</v>
      </c>
      <c r="G84" s="72">
        <v>1</v>
      </c>
      <c r="H84" s="74">
        <v>250</v>
      </c>
      <c r="I84" s="74">
        <f t="shared" si="0"/>
        <v>250</v>
      </c>
      <c r="J84" s="72" t="s">
        <v>19</v>
      </c>
      <c r="K84" s="72" t="s">
        <v>19</v>
      </c>
      <c r="L84" s="72" t="s">
        <v>19</v>
      </c>
      <c r="M84" s="2"/>
    </row>
    <row r="85" spans="1:13" ht="19.8">
      <c r="A85" s="3">
        <v>82</v>
      </c>
      <c r="B85" s="77" t="s">
        <v>174</v>
      </c>
      <c r="C85" s="77" t="s">
        <v>173</v>
      </c>
      <c r="D85" s="77" t="s">
        <v>170</v>
      </c>
      <c r="E85" s="77" t="s">
        <v>171</v>
      </c>
      <c r="F85" s="69">
        <v>9786263053151</v>
      </c>
      <c r="G85" s="72">
        <v>1</v>
      </c>
      <c r="H85" s="74">
        <v>360</v>
      </c>
      <c r="I85" s="74">
        <f t="shared" si="0"/>
        <v>360</v>
      </c>
      <c r="J85" s="72" t="s">
        <v>19</v>
      </c>
      <c r="K85" s="72" t="s">
        <v>19</v>
      </c>
      <c r="L85" s="72" t="s">
        <v>19</v>
      </c>
      <c r="M85" s="2"/>
    </row>
    <row r="86" spans="1:13" ht="52.2">
      <c r="A86" s="3">
        <v>83</v>
      </c>
      <c r="B86" s="77" t="s">
        <v>181</v>
      </c>
      <c r="C86" s="77" t="s">
        <v>180</v>
      </c>
      <c r="D86" s="77" t="s">
        <v>182</v>
      </c>
      <c r="E86" s="77" t="s">
        <v>171</v>
      </c>
      <c r="F86" s="69">
        <v>4710415382252</v>
      </c>
      <c r="G86" s="72">
        <v>1</v>
      </c>
      <c r="H86" s="74">
        <v>1200</v>
      </c>
      <c r="I86" s="74">
        <f t="shared" si="0"/>
        <v>1200</v>
      </c>
      <c r="J86" s="72" t="s">
        <v>163</v>
      </c>
      <c r="K86" s="72" t="s">
        <v>19</v>
      </c>
      <c r="L86" s="72" t="s">
        <v>19</v>
      </c>
      <c r="M86" s="2"/>
    </row>
    <row r="87" spans="1:13" ht="57">
      <c r="A87" s="3">
        <v>84</v>
      </c>
      <c r="B87" s="77" t="s">
        <v>183</v>
      </c>
      <c r="C87" s="77" t="s">
        <v>184</v>
      </c>
      <c r="D87" s="77" t="s">
        <v>185</v>
      </c>
      <c r="E87" s="77" t="s">
        <v>171</v>
      </c>
      <c r="F87" s="69">
        <v>4711289871309</v>
      </c>
      <c r="G87" s="72">
        <v>1</v>
      </c>
      <c r="H87" s="74">
        <v>1030</v>
      </c>
      <c r="I87" s="74">
        <f t="shared" si="0"/>
        <v>1030</v>
      </c>
      <c r="J87" s="72" t="s">
        <v>163</v>
      </c>
      <c r="K87" s="72" t="s">
        <v>19</v>
      </c>
      <c r="L87" s="72" t="s">
        <v>19</v>
      </c>
      <c r="M87" s="2"/>
    </row>
    <row r="88" spans="1:13" ht="19.8">
      <c r="A88" s="3">
        <v>85</v>
      </c>
      <c r="B88" s="77" t="s">
        <v>190</v>
      </c>
      <c r="C88" s="77" t="s">
        <v>191</v>
      </c>
      <c r="D88" s="77" t="s">
        <v>192</v>
      </c>
      <c r="E88" s="77" t="s">
        <v>171</v>
      </c>
      <c r="F88" s="69">
        <v>9789577518866</v>
      </c>
      <c r="G88" s="83">
        <v>1</v>
      </c>
      <c r="H88" s="77">
        <v>360</v>
      </c>
      <c r="I88" s="77">
        <f t="shared" si="0"/>
        <v>360</v>
      </c>
      <c r="J88" s="72" t="s">
        <v>19</v>
      </c>
      <c r="K88" s="72" t="s">
        <v>19</v>
      </c>
      <c r="L88" s="72" t="s">
        <v>19</v>
      </c>
      <c r="M88" s="2"/>
    </row>
    <row r="89" spans="1:13" ht="19.8">
      <c r="A89" s="3">
        <v>86</v>
      </c>
      <c r="B89" s="77" t="s">
        <v>193</v>
      </c>
      <c r="C89" s="77" t="s">
        <v>194</v>
      </c>
      <c r="D89" s="77" t="s">
        <v>189</v>
      </c>
      <c r="E89" s="77" t="s">
        <v>171</v>
      </c>
      <c r="F89" s="69">
        <v>9786263490178</v>
      </c>
      <c r="G89" s="83">
        <v>1</v>
      </c>
      <c r="H89" s="77">
        <v>320</v>
      </c>
      <c r="I89" s="77">
        <f t="shared" si="0"/>
        <v>320</v>
      </c>
      <c r="J89" s="72" t="s">
        <v>19</v>
      </c>
      <c r="K89" s="72" t="s">
        <v>19</v>
      </c>
      <c r="L89" s="72" t="s">
        <v>19</v>
      </c>
      <c r="M89" s="2"/>
    </row>
    <row r="90" spans="1:13" ht="19.8">
      <c r="A90" s="3">
        <v>87</v>
      </c>
      <c r="B90" s="77" t="s">
        <v>195</v>
      </c>
      <c r="C90" s="77" t="s">
        <v>196</v>
      </c>
      <c r="D90" s="77" t="s">
        <v>197</v>
      </c>
      <c r="E90" s="77" t="s">
        <v>198</v>
      </c>
      <c r="F90" s="69">
        <v>9786263490185</v>
      </c>
      <c r="G90" s="83">
        <v>1</v>
      </c>
      <c r="H90" s="77">
        <v>320</v>
      </c>
      <c r="I90" s="77">
        <f t="shared" si="0"/>
        <v>320</v>
      </c>
      <c r="J90" s="72" t="s">
        <v>19</v>
      </c>
      <c r="K90" s="72" t="s">
        <v>19</v>
      </c>
      <c r="L90" s="72" t="s">
        <v>19</v>
      </c>
      <c r="M90" s="2"/>
    </row>
    <row r="91" spans="1:13" ht="19.8">
      <c r="A91" s="3">
        <v>88</v>
      </c>
      <c r="B91" s="77" t="s">
        <v>203</v>
      </c>
      <c r="C91" s="77" t="s">
        <v>204</v>
      </c>
      <c r="D91" s="77" t="s">
        <v>205</v>
      </c>
      <c r="E91" s="77" t="s">
        <v>171</v>
      </c>
      <c r="F91" s="69">
        <v>9789862038543</v>
      </c>
      <c r="G91" s="83">
        <v>1</v>
      </c>
      <c r="H91" s="77">
        <v>350</v>
      </c>
      <c r="I91" s="77">
        <f t="shared" si="0"/>
        <v>350</v>
      </c>
      <c r="J91" s="72" t="s">
        <v>19</v>
      </c>
      <c r="K91" s="72" t="s">
        <v>19</v>
      </c>
      <c r="L91" s="72" t="s">
        <v>19</v>
      </c>
      <c r="M91" s="2"/>
    </row>
    <row r="92" spans="1:13" ht="30.6">
      <c r="A92" s="3">
        <v>89</v>
      </c>
      <c r="B92" s="77" t="s">
        <v>282</v>
      </c>
      <c r="C92" s="77" t="s">
        <v>246</v>
      </c>
      <c r="D92" s="77" t="s">
        <v>206</v>
      </c>
      <c r="E92" s="77" t="s">
        <v>171</v>
      </c>
      <c r="F92" s="69">
        <v>9789863429784</v>
      </c>
      <c r="G92" s="83">
        <v>2</v>
      </c>
      <c r="H92" s="77">
        <v>300</v>
      </c>
      <c r="I92" s="77">
        <f t="shared" si="0"/>
        <v>600</v>
      </c>
      <c r="J92" s="72" t="s">
        <v>19</v>
      </c>
      <c r="K92" s="72" t="s">
        <v>19</v>
      </c>
      <c r="L92" s="72" t="s">
        <v>19</v>
      </c>
      <c r="M92" s="2"/>
    </row>
    <row r="93" spans="1:13" ht="30.6">
      <c r="A93" s="3">
        <v>90</v>
      </c>
      <c r="B93" s="77" t="s">
        <v>273</v>
      </c>
      <c r="C93" s="77" t="s">
        <v>246</v>
      </c>
      <c r="D93" s="77" t="s">
        <v>206</v>
      </c>
      <c r="E93" s="77" t="s">
        <v>171</v>
      </c>
      <c r="F93" s="69">
        <v>9789863429951</v>
      </c>
      <c r="G93" s="83">
        <v>2</v>
      </c>
      <c r="H93" s="77">
        <v>300</v>
      </c>
      <c r="I93" s="77">
        <f t="shared" si="0"/>
        <v>600</v>
      </c>
      <c r="J93" s="72" t="s">
        <v>19</v>
      </c>
      <c r="K93" s="72" t="s">
        <v>19</v>
      </c>
      <c r="L93" s="72" t="s">
        <v>19</v>
      </c>
      <c r="M93" s="2"/>
    </row>
    <row r="94" spans="1:13" ht="30.6">
      <c r="A94" s="3">
        <v>91</v>
      </c>
      <c r="B94" s="77" t="s">
        <v>274</v>
      </c>
      <c r="C94" s="77" t="s">
        <v>246</v>
      </c>
      <c r="D94" s="77" t="s">
        <v>206</v>
      </c>
      <c r="E94" s="77" t="s">
        <v>171</v>
      </c>
      <c r="F94" s="69">
        <v>9789576580406</v>
      </c>
      <c r="G94" s="83">
        <v>2</v>
      </c>
      <c r="H94" s="77">
        <v>300</v>
      </c>
      <c r="I94" s="77">
        <f t="shared" si="0"/>
        <v>600</v>
      </c>
      <c r="J94" s="72" t="s">
        <v>19</v>
      </c>
      <c r="K94" s="72" t="s">
        <v>19</v>
      </c>
      <c r="L94" s="72" t="s">
        <v>19</v>
      </c>
      <c r="M94" s="2"/>
    </row>
    <row r="95" spans="1:13" ht="34.799999999999997">
      <c r="A95" s="3">
        <v>92</v>
      </c>
      <c r="B95" s="77" t="s">
        <v>275</v>
      </c>
      <c r="C95" s="77" t="s">
        <v>246</v>
      </c>
      <c r="D95" s="77" t="s">
        <v>206</v>
      </c>
      <c r="E95" s="77" t="s">
        <v>171</v>
      </c>
      <c r="F95" s="69">
        <v>9789576580673</v>
      </c>
      <c r="G95" s="83">
        <v>2</v>
      </c>
      <c r="H95" s="77">
        <v>330</v>
      </c>
      <c r="I95" s="77">
        <f t="shared" si="0"/>
        <v>660</v>
      </c>
      <c r="J95" s="72" t="s">
        <v>19</v>
      </c>
      <c r="K95" s="72" t="s">
        <v>19</v>
      </c>
      <c r="L95" s="72" t="s">
        <v>19</v>
      </c>
      <c r="M95" s="2"/>
    </row>
    <row r="96" spans="1:13" ht="30.6">
      <c r="A96" s="3">
        <v>93</v>
      </c>
      <c r="B96" s="77" t="s">
        <v>276</v>
      </c>
      <c r="C96" s="77" t="s">
        <v>246</v>
      </c>
      <c r="D96" s="77" t="s">
        <v>206</v>
      </c>
      <c r="E96" s="77" t="s">
        <v>171</v>
      </c>
      <c r="F96" s="69">
        <v>9789576581304</v>
      </c>
      <c r="G96" s="83">
        <v>2</v>
      </c>
      <c r="H96" s="77">
        <v>300</v>
      </c>
      <c r="I96" s="77">
        <f t="shared" si="0"/>
        <v>600</v>
      </c>
      <c r="J96" s="72" t="s">
        <v>19</v>
      </c>
      <c r="K96" s="72" t="s">
        <v>19</v>
      </c>
      <c r="L96" s="72" t="s">
        <v>19</v>
      </c>
      <c r="M96" s="2"/>
    </row>
    <row r="97" spans="1:13" ht="34.799999999999997">
      <c r="A97" s="3">
        <v>94</v>
      </c>
      <c r="B97" s="77" t="s">
        <v>277</v>
      </c>
      <c r="C97" s="77" t="s">
        <v>246</v>
      </c>
      <c r="D97" s="77" t="s">
        <v>206</v>
      </c>
      <c r="E97" s="77" t="s">
        <v>171</v>
      </c>
      <c r="F97" s="69">
        <v>9789576581328</v>
      </c>
      <c r="G97" s="83">
        <v>2</v>
      </c>
      <c r="H97" s="77">
        <v>300</v>
      </c>
      <c r="I97" s="77">
        <f t="shared" si="0"/>
        <v>600</v>
      </c>
      <c r="J97" s="72" t="s">
        <v>19</v>
      </c>
      <c r="K97" s="72" t="s">
        <v>19</v>
      </c>
      <c r="L97" s="72" t="s">
        <v>19</v>
      </c>
      <c r="M97" s="2"/>
    </row>
    <row r="98" spans="1:13" ht="30.6">
      <c r="A98" s="3">
        <v>95</v>
      </c>
      <c r="B98" s="77" t="s">
        <v>278</v>
      </c>
      <c r="C98" s="77" t="s">
        <v>246</v>
      </c>
      <c r="D98" s="77" t="s">
        <v>206</v>
      </c>
      <c r="E98" s="77" t="s">
        <v>171</v>
      </c>
      <c r="F98" s="69">
        <v>9789576581564</v>
      </c>
      <c r="G98" s="83">
        <v>2</v>
      </c>
      <c r="H98" s="77">
        <v>330</v>
      </c>
      <c r="I98" s="77">
        <f t="shared" si="0"/>
        <v>660</v>
      </c>
      <c r="J98" s="72" t="s">
        <v>19</v>
      </c>
      <c r="K98" s="72" t="s">
        <v>19</v>
      </c>
      <c r="L98" s="72" t="s">
        <v>19</v>
      </c>
      <c r="M98" s="2"/>
    </row>
    <row r="99" spans="1:13" ht="30.6">
      <c r="A99" s="3">
        <v>96</v>
      </c>
      <c r="B99" s="77" t="s">
        <v>279</v>
      </c>
      <c r="C99" s="77" t="s">
        <v>246</v>
      </c>
      <c r="D99" s="77" t="s">
        <v>206</v>
      </c>
      <c r="E99" s="77" t="s">
        <v>171</v>
      </c>
      <c r="F99" s="69">
        <v>9789576581984</v>
      </c>
      <c r="G99" s="83">
        <v>2</v>
      </c>
      <c r="H99" s="77">
        <v>350</v>
      </c>
      <c r="I99" s="77">
        <f t="shared" si="0"/>
        <v>700</v>
      </c>
      <c r="J99" s="72" t="s">
        <v>19</v>
      </c>
      <c r="K99" s="72" t="s">
        <v>19</v>
      </c>
      <c r="L99" s="72" t="s">
        <v>19</v>
      </c>
      <c r="M99" s="2"/>
    </row>
    <row r="100" spans="1:13" ht="34.799999999999997">
      <c r="A100" s="3">
        <v>97</v>
      </c>
      <c r="B100" s="77" t="s">
        <v>280</v>
      </c>
      <c r="C100" s="77" t="s">
        <v>246</v>
      </c>
      <c r="D100" s="77" t="s">
        <v>206</v>
      </c>
      <c r="E100" s="77" t="s">
        <v>171</v>
      </c>
      <c r="F100" s="69">
        <v>9789576582615</v>
      </c>
      <c r="G100" s="83">
        <v>2</v>
      </c>
      <c r="H100" s="77">
        <v>350</v>
      </c>
      <c r="I100" s="77">
        <f t="shared" si="0"/>
        <v>700</v>
      </c>
      <c r="J100" s="72" t="s">
        <v>19</v>
      </c>
      <c r="K100" s="72" t="s">
        <v>19</v>
      </c>
      <c r="L100" s="72" t="s">
        <v>19</v>
      </c>
      <c r="M100" s="2"/>
    </row>
    <row r="101" spans="1:13" ht="30.6">
      <c r="A101" s="3">
        <v>98</v>
      </c>
      <c r="B101" s="77" t="s">
        <v>281</v>
      </c>
      <c r="C101" s="77" t="s">
        <v>246</v>
      </c>
      <c r="D101" s="77" t="s">
        <v>206</v>
      </c>
      <c r="E101" s="77" t="s">
        <v>171</v>
      </c>
      <c r="F101" s="69">
        <v>9789576582943</v>
      </c>
      <c r="G101" s="83">
        <v>2</v>
      </c>
      <c r="H101" s="77">
        <v>350</v>
      </c>
      <c r="I101" s="77">
        <f t="shared" si="0"/>
        <v>700</v>
      </c>
      <c r="J101" s="72" t="s">
        <v>19</v>
      </c>
      <c r="K101" s="72" t="s">
        <v>19</v>
      </c>
      <c r="L101" s="72" t="s">
        <v>19</v>
      </c>
      <c r="M101" s="2"/>
    </row>
    <row r="102" spans="1:13" ht="43.8">
      <c r="A102" s="3">
        <v>99</v>
      </c>
      <c r="B102" s="77" t="s">
        <v>207</v>
      </c>
      <c r="C102" s="77" t="s">
        <v>247</v>
      </c>
      <c r="D102" s="77" t="s">
        <v>208</v>
      </c>
      <c r="E102" s="77" t="s">
        <v>171</v>
      </c>
      <c r="F102" s="69">
        <v>9789865503819</v>
      </c>
      <c r="G102" s="83">
        <v>1</v>
      </c>
      <c r="H102" s="77">
        <v>1750</v>
      </c>
      <c r="I102" s="77">
        <f t="shared" si="0"/>
        <v>1750</v>
      </c>
      <c r="J102" s="72" t="s">
        <v>163</v>
      </c>
      <c r="K102" s="72" t="s">
        <v>19</v>
      </c>
      <c r="L102" s="72" t="s">
        <v>19</v>
      </c>
      <c r="M102" s="2"/>
    </row>
    <row r="103" spans="1:13" ht="30.6">
      <c r="A103" s="3">
        <v>100</v>
      </c>
      <c r="B103" s="77" t="s">
        <v>283</v>
      </c>
      <c r="C103" s="77" t="s">
        <v>186</v>
      </c>
      <c r="D103" s="77" t="s">
        <v>187</v>
      </c>
      <c r="E103" s="77" t="s">
        <v>171</v>
      </c>
      <c r="F103" s="69">
        <v>9789578640238</v>
      </c>
      <c r="G103" s="83">
        <v>2</v>
      </c>
      <c r="H103" s="77">
        <v>350</v>
      </c>
      <c r="I103" s="77">
        <f t="shared" si="0"/>
        <v>700</v>
      </c>
      <c r="J103" s="72" t="s">
        <v>19</v>
      </c>
      <c r="K103" s="72" t="s">
        <v>19</v>
      </c>
      <c r="L103" s="72" t="s">
        <v>19</v>
      </c>
      <c r="M103" s="2"/>
    </row>
    <row r="104" spans="1:13" ht="30.6">
      <c r="A104" s="3">
        <v>101</v>
      </c>
      <c r="B104" s="77" t="s">
        <v>284</v>
      </c>
      <c r="C104" s="77" t="s">
        <v>186</v>
      </c>
      <c r="D104" s="77" t="s">
        <v>187</v>
      </c>
      <c r="E104" s="77" t="s">
        <v>171</v>
      </c>
      <c r="F104" s="69">
        <v>9789578640245</v>
      </c>
      <c r="G104" s="83">
        <v>2</v>
      </c>
      <c r="H104" s="77">
        <v>350</v>
      </c>
      <c r="I104" s="77">
        <f t="shared" si="0"/>
        <v>700</v>
      </c>
      <c r="J104" s="72" t="s">
        <v>19</v>
      </c>
      <c r="K104" s="72" t="s">
        <v>19</v>
      </c>
      <c r="L104" s="72" t="s">
        <v>19</v>
      </c>
      <c r="M104" s="2"/>
    </row>
    <row r="105" spans="1:13" ht="30.6">
      <c r="A105" s="3">
        <v>102</v>
      </c>
      <c r="B105" s="77" t="s">
        <v>285</v>
      </c>
      <c r="C105" s="77" t="s">
        <v>186</v>
      </c>
      <c r="D105" s="77" t="s">
        <v>187</v>
      </c>
      <c r="E105" s="77" t="s">
        <v>171</v>
      </c>
      <c r="F105" s="69">
        <v>9789578640252</v>
      </c>
      <c r="G105" s="83">
        <v>2</v>
      </c>
      <c r="H105" s="77">
        <v>350</v>
      </c>
      <c r="I105" s="77">
        <f t="shared" si="0"/>
        <v>700</v>
      </c>
      <c r="J105" s="72" t="s">
        <v>19</v>
      </c>
      <c r="K105" s="72" t="s">
        <v>19</v>
      </c>
      <c r="L105" s="72" t="s">
        <v>19</v>
      </c>
      <c r="M105" s="2"/>
    </row>
    <row r="106" spans="1:13" ht="30.6">
      <c r="A106" s="3">
        <v>103</v>
      </c>
      <c r="B106" s="77" t="s">
        <v>286</v>
      </c>
      <c r="C106" s="77" t="s">
        <v>186</v>
      </c>
      <c r="D106" s="77" t="s">
        <v>187</v>
      </c>
      <c r="E106" s="77" t="s">
        <v>171</v>
      </c>
      <c r="F106" s="69">
        <v>9789578640276</v>
      </c>
      <c r="G106" s="83">
        <v>2</v>
      </c>
      <c r="H106" s="77">
        <v>350</v>
      </c>
      <c r="I106" s="77">
        <f t="shared" si="0"/>
        <v>700</v>
      </c>
      <c r="J106" s="72" t="s">
        <v>19</v>
      </c>
      <c r="K106" s="72" t="s">
        <v>19</v>
      </c>
      <c r="L106" s="72" t="s">
        <v>19</v>
      </c>
      <c r="M106" s="2"/>
    </row>
    <row r="107" spans="1:13" ht="30.6">
      <c r="A107" s="3">
        <v>104</v>
      </c>
      <c r="B107" s="77" t="s">
        <v>287</v>
      </c>
      <c r="C107" s="77" t="s">
        <v>186</v>
      </c>
      <c r="D107" s="77" t="s">
        <v>187</v>
      </c>
      <c r="E107" s="77" t="s">
        <v>171</v>
      </c>
      <c r="F107" s="69">
        <v>9789578640290</v>
      </c>
      <c r="G107" s="83">
        <v>2</v>
      </c>
      <c r="H107" s="77">
        <v>350</v>
      </c>
      <c r="I107" s="77">
        <f t="shared" si="0"/>
        <v>700</v>
      </c>
      <c r="J107" s="72" t="s">
        <v>19</v>
      </c>
      <c r="K107" s="72" t="s">
        <v>19</v>
      </c>
      <c r="L107" s="72" t="s">
        <v>19</v>
      </c>
      <c r="M107" s="2"/>
    </row>
    <row r="108" spans="1:13" ht="19.8">
      <c r="A108" s="3">
        <v>105</v>
      </c>
      <c r="B108" s="77" t="s">
        <v>288</v>
      </c>
      <c r="C108" s="93" t="s">
        <v>289</v>
      </c>
      <c r="D108" t="s">
        <v>290</v>
      </c>
      <c r="E108" s="77" t="s">
        <v>171</v>
      </c>
      <c r="F108" s="69">
        <v>9789573287384</v>
      </c>
      <c r="G108" s="83">
        <v>2</v>
      </c>
      <c r="H108" s="77">
        <v>240</v>
      </c>
      <c r="I108" s="77">
        <f t="shared" si="0"/>
        <v>480</v>
      </c>
      <c r="J108" s="72" t="s">
        <v>19</v>
      </c>
      <c r="K108" s="72" t="s">
        <v>19</v>
      </c>
      <c r="L108" s="72" t="s">
        <v>19</v>
      </c>
      <c r="M108" s="2"/>
    </row>
    <row r="109" spans="1:13" ht="19.8">
      <c r="A109" s="3">
        <v>106</v>
      </c>
      <c r="B109" s="77" t="s">
        <v>291</v>
      </c>
      <c r="C109" s="77"/>
      <c r="D109" s="77"/>
      <c r="E109" s="77" t="s">
        <v>171</v>
      </c>
      <c r="F109" s="69">
        <v>9789573288428</v>
      </c>
      <c r="G109" s="83">
        <v>2</v>
      </c>
      <c r="H109" s="77">
        <v>240</v>
      </c>
      <c r="I109" s="77">
        <f t="shared" si="0"/>
        <v>480</v>
      </c>
      <c r="J109" s="72" t="s">
        <v>19</v>
      </c>
      <c r="K109" s="72" t="s">
        <v>19</v>
      </c>
      <c r="L109" s="72" t="s">
        <v>19</v>
      </c>
      <c r="M109" s="2"/>
    </row>
    <row r="110" spans="1:13" ht="19.8">
      <c r="A110" s="3">
        <v>107</v>
      </c>
      <c r="B110" s="77" t="s">
        <v>292</v>
      </c>
      <c r="C110" s="77"/>
      <c r="D110" s="77"/>
      <c r="E110" s="77"/>
      <c r="F110" s="69">
        <v>9789573294115</v>
      </c>
      <c r="G110" s="83">
        <v>2</v>
      </c>
      <c r="H110" s="77">
        <v>240</v>
      </c>
      <c r="I110" s="77">
        <f t="shared" si="0"/>
        <v>480</v>
      </c>
      <c r="J110" s="72" t="s">
        <v>19</v>
      </c>
      <c r="K110" s="72" t="s">
        <v>19</v>
      </c>
      <c r="L110" s="72" t="s">
        <v>19</v>
      </c>
      <c r="M110" s="2"/>
    </row>
    <row r="111" spans="1:13" ht="45.6" customHeight="1">
      <c r="A111" s="3">
        <v>108</v>
      </c>
      <c r="B111" s="77" t="s">
        <v>259</v>
      </c>
      <c r="C111" s="77" t="s">
        <v>231</v>
      </c>
      <c r="D111" s="77" t="s">
        <v>170</v>
      </c>
      <c r="E111" s="77" t="s">
        <v>171</v>
      </c>
      <c r="F111" s="69">
        <v>9789575034948</v>
      </c>
      <c r="G111" s="82">
        <v>1</v>
      </c>
      <c r="H111" s="74">
        <v>380</v>
      </c>
      <c r="I111" s="77">
        <f t="shared" si="0"/>
        <v>380</v>
      </c>
      <c r="J111" s="72" t="s">
        <v>19</v>
      </c>
      <c r="K111" s="72" t="s">
        <v>19</v>
      </c>
      <c r="L111" s="72" t="s">
        <v>19</v>
      </c>
      <c r="M111" s="2"/>
    </row>
    <row r="112" spans="1:13" ht="45.6" customHeight="1">
      <c r="A112" s="3">
        <v>109</v>
      </c>
      <c r="B112" s="77" t="s">
        <v>255</v>
      </c>
      <c r="C112" s="77" t="s">
        <v>231</v>
      </c>
      <c r="D112" s="77" t="s">
        <v>170</v>
      </c>
      <c r="E112" s="77" t="s">
        <v>171</v>
      </c>
      <c r="F112" s="69">
        <v>9789575034955</v>
      </c>
      <c r="G112" s="82">
        <v>1</v>
      </c>
      <c r="H112" s="74">
        <v>380</v>
      </c>
      <c r="I112" s="77">
        <f t="shared" si="0"/>
        <v>380</v>
      </c>
      <c r="J112" s="72" t="s">
        <v>19</v>
      </c>
      <c r="K112" s="72" t="s">
        <v>19</v>
      </c>
      <c r="L112" s="72" t="s">
        <v>19</v>
      </c>
      <c r="M112" s="2"/>
    </row>
    <row r="113" spans="1:13" ht="45.6" customHeight="1">
      <c r="A113" s="3">
        <v>110</v>
      </c>
      <c r="B113" s="77" t="s">
        <v>253</v>
      </c>
      <c r="C113" s="77" t="s">
        <v>231</v>
      </c>
      <c r="D113" s="77" t="s">
        <v>170</v>
      </c>
      <c r="E113" s="77" t="s">
        <v>171</v>
      </c>
      <c r="F113" s="69">
        <v>9789575036096</v>
      </c>
      <c r="G113" s="82">
        <v>1</v>
      </c>
      <c r="H113" s="74">
        <v>380</v>
      </c>
      <c r="I113" s="77"/>
      <c r="J113" s="72" t="s">
        <v>19</v>
      </c>
      <c r="K113" s="72" t="s">
        <v>19</v>
      </c>
      <c r="L113" s="72" t="s">
        <v>19</v>
      </c>
      <c r="M113" s="2"/>
    </row>
    <row r="114" spans="1:13" ht="52.2">
      <c r="A114" s="3">
        <v>111</v>
      </c>
      <c r="B114" s="77" t="s">
        <v>254</v>
      </c>
      <c r="C114" s="77" t="s">
        <v>231</v>
      </c>
      <c r="D114" s="77" t="s">
        <v>217</v>
      </c>
      <c r="E114" s="77" t="s">
        <v>171</v>
      </c>
      <c r="F114" s="69">
        <v>9789575036102</v>
      </c>
      <c r="G114" s="72">
        <v>1</v>
      </c>
      <c r="H114" s="74">
        <v>380</v>
      </c>
      <c r="I114" s="77">
        <f t="shared" ref="I114:I130" si="1">G114*H114</f>
        <v>380</v>
      </c>
      <c r="J114" s="72" t="s">
        <v>19</v>
      </c>
      <c r="K114" s="72" t="s">
        <v>19</v>
      </c>
      <c r="L114" s="72" t="s">
        <v>19</v>
      </c>
      <c r="M114" s="2"/>
    </row>
    <row r="115" spans="1:13" ht="19.8">
      <c r="A115" s="3">
        <v>112</v>
      </c>
      <c r="B115" s="77" t="s">
        <v>199</v>
      </c>
      <c r="C115" s="77" t="s">
        <v>230</v>
      </c>
      <c r="D115" s="77" t="s">
        <v>218</v>
      </c>
      <c r="E115" s="77" t="s">
        <v>171</v>
      </c>
      <c r="F115" s="69">
        <v>9789862115619</v>
      </c>
      <c r="G115" s="83">
        <v>1</v>
      </c>
      <c r="H115" s="77">
        <v>280</v>
      </c>
      <c r="I115" s="77">
        <f t="shared" ref="I115:I126" si="2">G115*H115</f>
        <v>280</v>
      </c>
      <c r="J115" s="72" t="s">
        <v>19</v>
      </c>
      <c r="K115" s="72" t="s">
        <v>19</v>
      </c>
      <c r="L115" s="72" t="s">
        <v>19</v>
      </c>
      <c r="M115" s="2"/>
    </row>
    <row r="116" spans="1:13" ht="34.799999999999997">
      <c r="A116" s="3">
        <v>113</v>
      </c>
      <c r="B116" s="77" t="s">
        <v>200</v>
      </c>
      <c r="C116" s="77" t="s">
        <v>201</v>
      </c>
      <c r="D116" s="77" t="s">
        <v>219</v>
      </c>
      <c r="E116" s="77" t="s">
        <v>171</v>
      </c>
      <c r="F116" s="69">
        <v>9789863385202</v>
      </c>
      <c r="G116" s="83">
        <v>1</v>
      </c>
      <c r="H116" s="77">
        <v>320</v>
      </c>
      <c r="I116" s="77">
        <f t="shared" si="2"/>
        <v>320</v>
      </c>
      <c r="J116" s="72" t="s">
        <v>19</v>
      </c>
      <c r="K116" s="72" t="s">
        <v>19</v>
      </c>
      <c r="L116" s="72" t="s">
        <v>19</v>
      </c>
      <c r="M116" s="2"/>
    </row>
    <row r="117" spans="1:13" ht="19.8">
      <c r="A117" s="3">
        <v>114</v>
      </c>
      <c r="B117" s="77" t="s">
        <v>202</v>
      </c>
      <c r="C117" s="77" t="s">
        <v>220</v>
      </c>
      <c r="D117" s="77" t="s">
        <v>221</v>
      </c>
      <c r="E117" s="77" t="s">
        <v>198</v>
      </c>
      <c r="F117" s="69">
        <v>9789864404506</v>
      </c>
      <c r="G117" s="83">
        <v>1</v>
      </c>
      <c r="H117" s="77">
        <v>300</v>
      </c>
      <c r="I117" s="77">
        <f t="shared" si="2"/>
        <v>300</v>
      </c>
      <c r="J117" s="72" t="s">
        <v>19</v>
      </c>
      <c r="K117" s="72" t="s">
        <v>19</v>
      </c>
      <c r="L117" s="72" t="s">
        <v>19</v>
      </c>
      <c r="M117" s="2"/>
    </row>
    <row r="118" spans="1:13" ht="19.8">
      <c r="A118" s="3">
        <v>115</v>
      </c>
      <c r="B118" s="77" t="s">
        <v>188</v>
      </c>
      <c r="C118" s="77" t="s">
        <v>222</v>
      </c>
      <c r="D118" s="77" t="s">
        <v>223</v>
      </c>
      <c r="E118" s="77" t="s">
        <v>171</v>
      </c>
      <c r="F118" s="69">
        <v>9786263490673</v>
      </c>
      <c r="G118" s="83">
        <v>1</v>
      </c>
      <c r="H118" s="77">
        <v>320</v>
      </c>
      <c r="I118" s="77">
        <f t="shared" si="2"/>
        <v>320</v>
      </c>
      <c r="J118" s="72" t="s">
        <v>19</v>
      </c>
      <c r="K118" s="72" t="s">
        <v>19</v>
      </c>
      <c r="L118" s="72" t="s">
        <v>19</v>
      </c>
      <c r="M118" s="2"/>
    </row>
    <row r="119" spans="1:13" ht="19.8">
      <c r="A119" s="3">
        <v>116</v>
      </c>
      <c r="B119" s="77" t="s">
        <v>260</v>
      </c>
      <c r="C119" s="77" t="s">
        <v>180</v>
      </c>
      <c r="D119" s="77" t="s">
        <v>224</v>
      </c>
      <c r="E119" s="77" t="s">
        <v>171</v>
      </c>
      <c r="F119" s="69">
        <v>9789576586750</v>
      </c>
      <c r="G119" s="72">
        <v>1</v>
      </c>
      <c r="H119" s="74">
        <v>360</v>
      </c>
      <c r="I119" s="74">
        <f t="shared" si="2"/>
        <v>360</v>
      </c>
      <c r="J119" s="72" t="s">
        <v>19</v>
      </c>
      <c r="K119" s="72" t="s">
        <v>19</v>
      </c>
      <c r="L119" s="72" t="s">
        <v>19</v>
      </c>
      <c r="M119" s="2"/>
    </row>
    <row r="120" spans="1:13" ht="34.799999999999997">
      <c r="A120" s="3">
        <v>117</v>
      </c>
      <c r="B120" s="77" t="s">
        <v>261</v>
      </c>
      <c r="C120" s="77" t="s">
        <v>232</v>
      </c>
      <c r="D120" s="77" t="s">
        <v>225</v>
      </c>
      <c r="E120" s="77" t="s">
        <v>86</v>
      </c>
      <c r="F120" s="69">
        <v>9789864799169</v>
      </c>
      <c r="G120" s="72">
        <v>2</v>
      </c>
      <c r="H120" s="74">
        <v>300</v>
      </c>
      <c r="I120" s="74">
        <f t="shared" si="2"/>
        <v>600</v>
      </c>
      <c r="J120" s="72" t="s">
        <v>19</v>
      </c>
      <c r="K120" s="72" t="s">
        <v>19</v>
      </c>
      <c r="L120" s="72" t="s">
        <v>19</v>
      </c>
      <c r="M120" s="2"/>
    </row>
    <row r="121" spans="1:13" ht="34.799999999999997">
      <c r="A121" s="3">
        <v>118</v>
      </c>
      <c r="B121" s="77" t="s">
        <v>262</v>
      </c>
      <c r="C121" s="77" t="s">
        <v>233</v>
      </c>
      <c r="D121" s="77" t="s">
        <v>225</v>
      </c>
      <c r="E121" s="77" t="s">
        <v>86</v>
      </c>
      <c r="F121" s="69">
        <v>9789864799176</v>
      </c>
      <c r="G121" s="72">
        <v>2</v>
      </c>
      <c r="H121" s="74">
        <v>300</v>
      </c>
      <c r="I121" s="74">
        <f t="shared" si="2"/>
        <v>600</v>
      </c>
      <c r="J121" s="72" t="s">
        <v>19</v>
      </c>
      <c r="K121" s="72" t="s">
        <v>19</v>
      </c>
      <c r="L121" s="72" t="s">
        <v>19</v>
      </c>
      <c r="M121" s="2"/>
    </row>
    <row r="122" spans="1:13" ht="34.799999999999997">
      <c r="A122" s="3">
        <v>119</v>
      </c>
      <c r="B122" s="77" t="s">
        <v>214</v>
      </c>
      <c r="C122" s="77" t="s">
        <v>233</v>
      </c>
      <c r="D122" s="77" t="s">
        <v>225</v>
      </c>
      <c r="E122" s="77" t="s">
        <v>86</v>
      </c>
      <c r="F122" s="69">
        <v>9789864797547</v>
      </c>
      <c r="G122" s="72">
        <v>2</v>
      </c>
      <c r="H122" s="74">
        <v>300</v>
      </c>
      <c r="I122" s="74">
        <f t="shared" si="2"/>
        <v>600</v>
      </c>
      <c r="J122" s="72" t="s">
        <v>19</v>
      </c>
      <c r="K122" s="72" t="s">
        <v>19</v>
      </c>
      <c r="L122" s="72" t="s">
        <v>19</v>
      </c>
      <c r="M122" s="2"/>
    </row>
    <row r="123" spans="1:13" ht="34.799999999999997">
      <c r="A123" s="3">
        <v>120</v>
      </c>
      <c r="B123" s="77" t="s">
        <v>215</v>
      </c>
      <c r="C123" s="77" t="s">
        <v>233</v>
      </c>
      <c r="D123" s="77" t="s">
        <v>225</v>
      </c>
      <c r="E123" s="77" t="s">
        <v>86</v>
      </c>
      <c r="F123" s="69">
        <v>9789864799183</v>
      </c>
      <c r="G123" s="72">
        <v>2</v>
      </c>
      <c r="H123" s="74">
        <v>300</v>
      </c>
      <c r="I123" s="74">
        <f t="shared" si="2"/>
        <v>600</v>
      </c>
      <c r="J123" s="72" t="s">
        <v>19</v>
      </c>
      <c r="K123" s="72" t="s">
        <v>19</v>
      </c>
      <c r="L123" s="72" t="s">
        <v>19</v>
      </c>
      <c r="M123" s="2"/>
    </row>
    <row r="124" spans="1:13" ht="34.799999999999997">
      <c r="A124" s="3">
        <v>121</v>
      </c>
      <c r="B124" s="77" t="s">
        <v>216</v>
      </c>
      <c r="C124" s="77" t="s">
        <v>233</v>
      </c>
      <c r="D124" s="77" t="s">
        <v>225</v>
      </c>
      <c r="E124" s="77" t="s">
        <v>86</v>
      </c>
      <c r="F124" s="69">
        <v>9789865535438</v>
      </c>
      <c r="G124" s="72">
        <v>2</v>
      </c>
      <c r="H124" s="74">
        <v>300</v>
      </c>
      <c r="I124" s="74">
        <f t="shared" si="2"/>
        <v>600</v>
      </c>
      <c r="J124" s="72" t="s">
        <v>19</v>
      </c>
      <c r="K124" s="72" t="s">
        <v>19</v>
      </c>
      <c r="L124" s="72" t="s">
        <v>19</v>
      </c>
      <c r="M124" s="2"/>
    </row>
    <row r="125" spans="1:13" ht="34.799999999999997">
      <c r="A125" s="3">
        <v>122</v>
      </c>
      <c r="B125" s="77" t="s">
        <v>263</v>
      </c>
      <c r="C125" s="77" t="s">
        <v>233</v>
      </c>
      <c r="D125" s="77" t="s">
        <v>225</v>
      </c>
      <c r="E125" s="77" t="s">
        <v>86</v>
      </c>
      <c r="F125" s="69">
        <v>9789865251802</v>
      </c>
      <c r="G125" s="72">
        <v>2</v>
      </c>
      <c r="H125" s="74">
        <v>300</v>
      </c>
      <c r="I125" s="74">
        <f t="shared" si="2"/>
        <v>600</v>
      </c>
      <c r="J125" s="72" t="s">
        <v>19</v>
      </c>
      <c r="K125" s="72" t="s">
        <v>19</v>
      </c>
      <c r="L125" s="72" t="s">
        <v>19</v>
      </c>
      <c r="M125" s="2"/>
    </row>
    <row r="126" spans="1:13" ht="34.799999999999997">
      <c r="A126" s="3">
        <v>123</v>
      </c>
      <c r="B126" s="77" t="s">
        <v>264</v>
      </c>
      <c r="C126" s="77" t="s">
        <v>233</v>
      </c>
      <c r="D126" s="77" t="s">
        <v>225</v>
      </c>
      <c r="E126" s="77" t="s">
        <v>86</v>
      </c>
      <c r="F126" s="69">
        <v>9789865255817</v>
      </c>
      <c r="G126" s="72">
        <v>5</v>
      </c>
      <c r="H126" s="74">
        <v>300</v>
      </c>
      <c r="I126" s="74">
        <f t="shared" si="2"/>
        <v>1500</v>
      </c>
      <c r="J126" s="72" t="s">
        <v>19</v>
      </c>
      <c r="K126" s="72" t="s">
        <v>19</v>
      </c>
      <c r="L126" s="72" t="s">
        <v>19</v>
      </c>
      <c r="M126" s="2"/>
    </row>
    <row r="127" spans="1:13" ht="19.8">
      <c r="A127" s="3">
        <v>124</v>
      </c>
      <c r="B127" s="77" t="s">
        <v>265</v>
      </c>
      <c r="C127" s="77" t="s">
        <v>226</v>
      </c>
      <c r="D127" s="77" t="s">
        <v>227</v>
      </c>
      <c r="E127" s="68" t="s">
        <v>86</v>
      </c>
      <c r="F127" s="69">
        <v>9789862437230</v>
      </c>
      <c r="G127" s="82">
        <v>1</v>
      </c>
      <c r="H127" s="74">
        <v>350</v>
      </c>
      <c r="I127" s="77">
        <f t="shared" si="1"/>
        <v>350</v>
      </c>
      <c r="J127" s="72" t="s">
        <v>19</v>
      </c>
      <c r="K127" s="72" t="s">
        <v>19</v>
      </c>
      <c r="L127" s="72" t="s">
        <v>19</v>
      </c>
      <c r="M127" s="73"/>
    </row>
    <row r="128" spans="1:13" ht="19.8">
      <c r="A128" s="3">
        <v>125</v>
      </c>
      <c r="B128" s="77" t="s">
        <v>266</v>
      </c>
      <c r="C128" s="77" t="s">
        <v>226</v>
      </c>
      <c r="D128" s="77" t="s">
        <v>228</v>
      </c>
      <c r="E128" s="68" t="s">
        <v>86</v>
      </c>
      <c r="F128" s="69">
        <v>9789862437094</v>
      </c>
      <c r="G128" s="82">
        <v>1</v>
      </c>
      <c r="H128" s="74">
        <v>350</v>
      </c>
      <c r="I128" s="77">
        <f t="shared" si="1"/>
        <v>350</v>
      </c>
      <c r="J128" s="72" t="s">
        <v>19</v>
      </c>
      <c r="K128" s="72" t="s">
        <v>19</v>
      </c>
      <c r="L128" s="72" t="s">
        <v>19</v>
      </c>
      <c r="M128" s="73"/>
    </row>
    <row r="129" spans="1:13" ht="19.8">
      <c r="A129" s="3">
        <v>126</v>
      </c>
      <c r="B129" s="77" t="s">
        <v>267</v>
      </c>
      <c r="C129" s="77" t="s">
        <v>226</v>
      </c>
      <c r="D129" s="77" t="s">
        <v>227</v>
      </c>
      <c r="E129" s="68" t="s">
        <v>86</v>
      </c>
      <c r="F129" s="69">
        <v>9789862437131</v>
      </c>
      <c r="G129" s="82">
        <v>1</v>
      </c>
      <c r="H129" s="74">
        <v>350</v>
      </c>
      <c r="I129" s="77">
        <f t="shared" si="1"/>
        <v>350</v>
      </c>
      <c r="J129" s="72" t="s">
        <v>19</v>
      </c>
      <c r="K129" s="72" t="s">
        <v>19</v>
      </c>
      <c r="L129" s="72" t="s">
        <v>19</v>
      </c>
      <c r="M129" s="73"/>
    </row>
    <row r="130" spans="1:13" ht="19.8">
      <c r="A130" s="3">
        <v>127</v>
      </c>
      <c r="B130" s="77" t="s">
        <v>268</v>
      </c>
      <c r="C130" s="77" t="s">
        <v>226</v>
      </c>
      <c r="D130" s="77" t="s">
        <v>227</v>
      </c>
      <c r="E130" s="68" t="s">
        <v>86</v>
      </c>
      <c r="F130" s="69">
        <v>9789862436981</v>
      </c>
      <c r="G130" s="82">
        <v>1</v>
      </c>
      <c r="H130" s="74">
        <v>350</v>
      </c>
      <c r="I130" s="77">
        <f t="shared" si="1"/>
        <v>350</v>
      </c>
      <c r="J130" s="72" t="s">
        <v>19</v>
      </c>
      <c r="K130" s="72" t="s">
        <v>19</v>
      </c>
      <c r="L130" s="72" t="s">
        <v>19</v>
      </c>
      <c r="M130" s="73"/>
    </row>
    <row r="131" spans="1:13" ht="52.2">
      <c r="A131" s="3">
        <v>128</v>
      </c>
      <c r="B131" s="77" t="s">
        <v>269</v>
      </c>
      <c r="C131" s="77" t="s">
        <v>229</v>
      </c>
      <c r="D131" s="77" t="s">
        <v>223</v>
      </c>
      <c r="E131" s="77" t="s">
        <v>171</v>
      </c>
      <c r="F131" s="69">
        <v>9789865079574</v>
      </c>
      <c r="G131" s="83">
        <v>1</v>
      </c>
      <c r="H131" s="77">
        <v>580</v>
      </c>
      <c r="I131" s="77">
        <f>G131*H131</f>
        <v>580</v>
      </c>
      <c r="J131" s="72" t="s">
        <v>19</v>
      </c>
      <c r="K131" s="72" t="s">
        <v>19</v>
      </c>
      <c r="L131" s="72" t="s">
        <v>19</v>
      </c>
      <c r="M131" s="2"/>
    </row>
    <row r="132" spans="1:13" ht="30.6">
      <c r="A132" s="3">
        <v>129</v>
      </c>
      <c r="B132" s="77" t="s">
        <v>175</v>
      </c>
      <c r="C132" s="77" t="s">
        <v>176</v>
      </c>
      <c r="D132" s="77" t="s">
        <v>170</v>
      </c>
      <c r="E132" s="77" t="s">
        <v>171</v>
      </c>
      <c r="F132" s="69">
        <v>9786263053489</v>
      </c>
      <c r="G132" s="72">
        <v>1</v>
      </c>
      <c r="H132" s="74">
        <v>420</v>
      </c>
      <c r="I132" s="74">
        <f>G132*H132</f>
        <v>420</v>
      </c>
      <c r="J132" s="72" t="s">
        <v>19</v>
      </c>
      <c r="K132" s="72" t="s">
        <v>19</v>
      </c>
      <c r="L132" s="72" t="s">
        <v>19</v>
      </c>
      <c r="M132" s="2"/>
    </row>
    <row r="133" spans="1:13" ht="19.8">
      <c r="A133" s="3">
        <v>130</v>
      </c>
      <c r="B133" s="77" t="s">
        <v>270</v>
      </c>
      <c r="C133" s="77" t="s">
        <v>177</v>
      </c>
      <c r="D133" s="77" t="s">
        <v>178</v>
      </c>
      <c r="E133" s="77" t="s">
        <v>171</v>
      </c>
      <c r="F133" s="69">
        <v>9789865566371</v>
      </c>
      <c r="G133" s="72">
        <v>1</v>
      </c>
      <c r="H133" s="74">
        <v>320</v>
      </c>
      <c r="I133" s="74">
        <f>G133*H133</f>
        <v>320</v>
      </c>
      <c r="J133" s="72" t="s">
        <v>19</v>
      </c>
      <c r="K133" s="72" t="s">
        <v>19</v>
      </c>
      <c r="L133" s="72" t="s">
        <v>19</v>
      </c>
      <c r="M133" s="2"/>
    </row>
    <row r="134" spans="1:13" ht="19.8">
      <c r="A134" s="3">
        <v>131</v>
      </c>
      <c r="B134" s="77" t="s">
        <v>271</v>
      </c>
      <c r="C134" s="77" t="s">
        <v>179</v>
      </c>
      <c r="D134" s="77" t="s">
        <v>178</v>
      </c>
      <c r="E134" s="77" t="s">
        <v>171</v>
      </c>
      <c r="F134" s="69">
        <v>9786267127384</v>
      </c>
      <c r="G134" s="72">
        <v>1</v>
      </c>
      <c r="H134" s="74">
        <v>360</v>
      </c>
      <c r="I134" s="74">
        <f>G134*H134</f>
        <v>360</v>
      </c>
      <c r="J134" s="72" t="s">
        <v>19</v>
      </c>
      <c r="K134" s="72" t="s">
        <v>19</v>
      </c>
      <c r="L134" s="72" t="s">
        <v>19</v>
      </c>
      <c r="M134" s="2"/>
    </row>
    <row r="135" spans="1:13" ht="19.8">
      <c r="A135" s="3">
        <v>132</v>
      </c>
      <c r="B135" s="77" t="s">
        <v>272</v>
      </c>
      <c r="C135" s="77" t="s">
        <v>180</v>
      </c>
      <c r="D135" s="77" t="s">
        <v>170</v>
      </c>
      <c r="E135" s="77" t="s">
        <v>171</v>
      </c>
      <c r="F135" s="69">
        <v>9786263052215</v>
      </c>
      <c r="G135" s="72">
        <v>1</v>
      </c>
      <c r="H135" s="74">
        <v>300</v>
      </c>
      <c r="I135" s="74">
        <f>G135*H135</f>
        <v>300</v>
      </c>
      <c r="J135" s="72" t="s">
        <v>19</v>
      </c>
      <c r="K135" s="72" t="s">
        <v>19</v>
      </c>
      <c r="L135" s="72" t="s">
        <v>19</v>
      </c>
      <c r="M135" s="2"/>
    </row>
    <row r="136" spans="1:13" ht="34.799999999999997">
      <c r="A136" s="3">
        <v>133</v>
      </c>
      <c r="B136" s="77" t="s">
        <v>293</v>
      </c>
      <c r="C136" s="77" t="s">
        <v>294</v>
      </c>
      <c r="D136" s="77" t="s">
        <v>295</v>
      </c>
      <c r="E136" s="77" t="s">
        <v>171</v>
      </c>
      <c r="F136" s="69">
        <v>9789865060022</v>
      </c>
      <c r="G136" s="82">
        <v>1</v>
      </c>
      <c r="H136" s="6">
        <v>350</v>
      </c>
      <c r="I136" s="6">
        <f>G136*H136</f>
        <v>350</v>
      </c>
      <c r="J136" s="2"/>
      <c r="K136" s="2"/>
      <c r="L136" s="2"/>
      <c r="M136" s="2"/>
    </row>
    <row r="137" spans="1:13" ht="19.8">
      <c r="A137" s="3"/>
      <c r="B137" s="2"/>
      <c r="C137" s="2"/>
      <c r="D137" s="2"/>
      <c r="E137" s="2"/>
      <c r="F137" s="2"/>
      <c r="G137" s="6"/>
      <c r="H137" s="6"/>
      <c r="I137" s="6"/>
      <c r="J137" s="2"/>
      <c r="K137" s="2"/>
      <c r="L137" s="2"/>
      <c r="M137" s="2"/>
    </row>
    <row r="138" spans="1:13" ht="19.8">
      <c r="A138" s="3"/>
      <c r="B138" s="2"/>
      <c r="C138" s="2"/>
      <c r="D138" s="2"/>
      <c r="E138" s="2"/>
      <c r="F138" s="2"/>
      <c r="G138" s="6"/>
      <c r="H138" s="6"/>
      <c r="I138" s="6"/>
      <c r="J138" s="2"/>
      <c r="K138" s="2"/>
      <c r="L138" s="2"/>
      <c r="M138" s="2"/>
    </row>
    <row r="139" spans="1:13" ht="19.8">
      <c r="A139" s="3"/>
      <c r="B139" s="2"/>
      <c r="C139" s="2"/>
      <c r="D139" s="2"/>
      <c r="E139" s="2"/>
      <c r="F139" s="2"/>
      <c r="G139" s="6"/>
      <c r="H139" s="6"/>
      <c r="I139" s="6"/>
      <c r="J139" s="2"/>
      <c r="K139" s="2"/>
      <c r="L139" s="2"/>
      <c r="M139" s="2"/>
    </row>
    <row r="140" spans="1:13" ht="19.8">
      <c r="A140" s="3" t="s">
        <v>11</v>
      </c>
      <c r="B140" s="1"/>
      <c r="C140" s="1"/>
      <c r="D140" s="1"/>
      <c r="E140" s="3"/>
      <c r="F140" s="3"/>
      <c r="G140" s="6">
        <f>SUM(G4:G139)</f>
        <v>169</v>
      </c>
      <c r="H140" s="6"/>
      <c r="I140" s="6">
        <f>SUM(I4:I139)</f>
        <v>62473</v>
      </c>
      <c r="J140" s="1"/>
      <c r="K140" s="1"/>
      <c r="L140" s="1"/>
      <c r="M140" s="1"/>
    </row>
    <row r="141" spans="1:13" ht="270" customHeight="1">
      <c r="A141" s="84" t="s">
        <v>211</v>
      </c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</row>
    <row r="142" spans="1:13" ht="82.5" customHeight="1">
      <c r="A142" s="92" t="s">
        <v>212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</row>
  </sheetData>
  <mergeCells count="4">
    <mergeCell ref="A141:M141"/>
    <mergeCell ref="A1:M1"/>
    <mergeCell ref="A2:M2"/>
    <mergeCell ref="A142:M142"/>
  </mergeCells>
  <phoneticPr fontId="32" type="noConversion"/>
  <conditionalFormatting sqref="B11:B13 B4">
    <cfRule type="expression" dxfId="0" priority="18" stopIfTrue="1">
      <formula>AND(COUNTIF(#REF!,B4)+COUNTIF($B$2:$B$179,B4)&gt;1,NOT(ISBLANK(B4)))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0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Tlps</cp:lastModifiedBy>
  <cp:lastPrinted>2022-12-22T06:40:02Z</cp:lastPrinted>
  <dcterms:created xsi:type="dcterms:W3CDTF">2012-07-23T02:09:03Z</dcterms:created>
  <dcterms:modified xsi:type="dcterms:W3CDTF">2022-12-27T03:01:03Z</dcterms:modified>
</cp:coreProperties>
</file>